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https://lancashirecc.sharepoint.com/sites/CommunityEquipmentProcurement-2026/Shared Documents/General/Retail Model/"/>
    </mc:Choice>
  </mc:AlternateContent>
  <xr:revisionPtr revIDLastSave="333" documentId="8_{95445919-647D-488E-AABC-07EB121B3EE4}" xr6:coauthVersionLast="47" xr6:coauthVersionMax="47" xr10:uidLastSave="{F19A45BC-B72D-4E5E-9216-C228D9DF2277}"/>
  <bookViews>
    <workbookView xWindow="-110" yWindow="-110" windowWidth="19420" windowHeight="11500" xr2:uid="{00000000-000D-0000-FFFF-FFFF00000000}"/>
  </bookViews>
  <sheets>
    <sheet name="Totals" sheetId="4" r:id="rId1"/>
    <sheet name="Blackburn with Darwen" sheetId="2" r:id="rId2"/>
    <sheet name="Lancashire" sheetId="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7" i="4" l="1"/>
  <c r="E67" i="4"/>
  <c r="F67" i="4"/>
  <c r="D68" i="4"/>
  <c r="D71" i="4" s="1"/>
  <c r="E68" i="4"/>
  <c r="E72" i="4" s="1"/>
  <c r="F68" i="4"/>
  <c r="F71" i="4" s="1"/>
  <c r="E67" i="2"/>
  <c r="D67" i="2"/>
  <c r="C67" i="2"/>
  <c r="D67" i="1"/>
  <c r="E67" i="1"/>
  <c r="C67" i="1"/>
  <c r="D47" i="4"/>
  <c r="E47" i="4"/>
  <c r="F47" i="4"/>
  <c r="D48" i="4"/>
  <c r="E48" i="4"/>
  <c r="F48" i="4"/>
  <c r="D49" i="4"/>
  <c r="E49" i="4"/>
  <c r="F49" i="4"/>
  <c r="D50" i="4"/>
  <c r="E50" i="4"/>
  <c r="F50" i="4"/>
  <c r="D51" i="4"/>
  <c r="E51" i="4"/>
  <c r="F51" i="4"/>
  <c r="D52" i="4"/>
  <c r="E52" i="4"/>
  <c r="F52" i="4"/>
  <c r="D53" i="4"/>
  <c r="E53" i="4"/>
  <c r="F53" i="4"/>
  <c r="D54" i="4"/>
  <c r="E54" i="4"/>
  <c r="F54" i="4"/>
  <c r="D55" i="4"/>
  <c r="E55" i="4"/>
  <c r="F55" i="4"/>
  <c r="D56" i="4"/>
  <c r="E56" i="4"/>
  <c r="F56" i="4"/>
  <c r="D57" i="4"/>
  <c r="E57" i="4"/>
  <c r="F57" i="4"/>
  <c r="D58" i="4"/>
  <c r="E58" i="4"/>
  <c r="F58" i="4"/>
  <c r="D59" i="4"/>
  <c r="E59" i="4"/>
  <c r="F59" i="4"/>
  <c r="D60" i="4"/>
  <c r="E60" i="4"/>
  <c r="F60" i="4"/>
  <c r="D61" i="4"/>
  <c r="E61" i="4"/>
  <c r="F61" i="4"/>
  <c r="D62" i="4"/>
  <c r="E62" i="4"/>
  <c r="F62" i="4"/>
  <c r="D63" i="4"/>
  <c r="E63" i="4"/>
  <c r="F63" i="4"/>
  <c r="D64" i="4"/>
  <c r="E64" i="4"/>
  <c r="F64" i="4"/>
  <c r="D65" i="4"/>
  <c r="E65" i="4"/>
  <c r="F65" i="4"/>
  <c r="D66" i="4"/>
  <c r="E66" i="4"/>
  <c r="F66" i="4"/>
  <c r="D31" i="4"/>
  <c r="E31" i="4"/>
  <c r="F31" i="4"/>
  <c r="D32" i="4"/>
  <c r="E32" i="4"/>
  <c r="F32" i="4"/>
  <c r="D33" i="4"/>
  <c r="E33" i="4"/>
  <c r="F33" i="4"/>
  <c r="D34" i="4"/>
  <c r="E34" i="4"/>
  <c r="F34" i="4"/>
  <c r="D35" i="4"/>
  <c r="E35" i="4"/>
  <c r="F35" i="4"/>
  <c r="D36" i="4"/>
  <c r="E36" i="4"/>
  <c r="F36" i="4"/>
  <c r="D37" i="4"/>
  <c r="E37" i="4"/>
  <c r="F37" i="4"/>
  <c r="D38" i="4"/>
  <c r="E38" i="4"/>
  <c r="F38" i="4"/>
  <c r="D39" i="4"/>
  <c r="E39" i="4"/>
  <c r="F39" i="4"/>
  <c r="D40" i="4"/>
  <c r="E40" i="4"/>
  <c r="F40" i="4"/>
  <c r="D41" i="4"/>
  <c r="E41" i="4"/>
  <c r="F41" i="4"/>
  <c r="D42" i="4"/>
  <c r="E42" i="4"/>
  <c r="F42" i="4"/>
  <c r="D43" i="4"/>
  <c r="E43" i="4"/>
  <c r="F43" i="4"/>
  <c r="D44" i="4"/>
  <c r="E44" i="4"/>
  <c r="F44" i="4"/>
  <c r="D45" i="4"/>
  <c r="E45" i="4"/>
  <c r="F45" i="4"/>
  <c r="D20" i="4"/>
  <c r="E20" i="4"/>
  <c r="F20" i="4"/>
  <c r="D21" i="4"/>
  <c r="E21" i="4"/>
  <c r="F21" i="4"/>
  <c r="D22" i="4"/>
  <c r="E22" i="4"/>
  <c r="F22" i="4"/>
  <c r="D23" i="4"/>
  <c r="E23" i="4"/>
  <c r="F23" i="4"/>
  <c r="D24" i="4"/>
  <c r="E24" i="4"/>
  <c r="F24" i="4"/>
  <c r="D25" i="4"/>
  <c r="E25" i="4"/>
  <c r="F25" i="4"/>
  <c r="D26" i="4"/>
  <c r="E26" i="4"/>
  <c r="F26" i="4"/>
  <c r="D27" i="4"/>
  <c r="E27" i="4"/>
  <c r="F27" i="4"/>
  <c r="D28" i="4"/>
  <c r="E28" i="4"/>
  <c r="F28" i="4"/>
  <c r="D29" i="4"/>
  <c r="E29" i="4"/>
  <c r="F29" i="4"/>
  <c r="D3" i="4"/>
  <c r="E3" i="4"/>
  <c r="F3" i="4"/>
  <c r="D4" i="4"/>
  <c r="E4" i="4"/>
  <c r="F4" i="4"/>
  <c r="D5" i="4"/>
  <c r="E5" i="4"/>
  <c r="F5" i="4"/>
  <c r="D6" i="4"/>
  <c r="E6" i="4"/>
  <c r="F6" i="4"/>
  <c r="D7" i="4"/>
  <c r="E7" i="4"/>
  <c r="F7" i="4"/>
  <c r="D8" i="4"/>
  <c r="E8" i="4"/>
  <c r="F8" i="4"/>
  <c r="D9" i="4"/>
  <c r="E9" i="4"/>
  <c r="F9" i="4"/>
  <c r="D10" i="4"/>
  <c r="E10" i="4"/>
  <c r="F10" i="4"/>
  <c r="D11" i="4"/>
  <c r="E11" i="4"/>
  <c r="F11" i="4"/>
  <c r="D12" i="4"/>
  <c r="E12" i="4"/>
  <c r="F12" i="4"/>
  <c r="D13" i="4"/>
  <c r="E13" i="4"/>
  <c r="F13" i="4"/>
  <c r="D14" i="4"/>
  <c r="E14" i="4"/>
  <c r="F14" i="4"/>
  <c r="D15" i="4"/>
  <c r="E15" i="4"/>
  <c r="F15" i="4"/>
  <c r="D16" i="4"/>
  <c r="E16" i="4"/>
  <c r="F16" i="4"/>
  <c r="D17" i="4"/>
  <c r="E17" i="4"/>
  <c r="F17" i="4"/>
  <c r="D18" i="4"/>
  <c r="E18" i="4"/>
  <c r="F18" i="4"/>
  <c r="D70" i="4" l="1"/>
  <c r="E70" i="4"/>
  <c r="E71" i="4"/>
  <c r="D72" i="4"/>
  <c r="F72" i="4"/>
  <c r="F70" i="4"/>
</calcChain>
</file>

<file path=xl/sharedStrings.xml><?xml version="1.0" encoding="utf-8"?>
<sst xmlns="http://schemas.openxmlformats.org/spreadsheetml/2006/main" count="409" uniqueCount="142">
  <si>
    <t>Cataloge code</t>
  </si>
  <si>
    <t>Code</t>
  </si>
  <si>
    <t>Item</t>
  </si>
  <si>
    <t>2023/4</t>
  </si>
  <si>
    <t>2024/5</t>
  </si>
  <si>
    <t>2025/6</t>
  </si>
  <si>
    <t>Bathing Equipment</t>
  </si>
  <si>
    <t>BA01</t>
  </si>
  <si>
    <t>Bath Board 26" narrow</t>
  </si>
  <si>
    <t>BA02</t>
  </si>
  <si>
    <t>Bath Board 27" narrow</t>
  </si>
  <si>
    <t>BA03</t>
  </si>
  <si>
    <t>Bath Board 28" narrow</t>
  </si>
  <si>
    <t>BA04</t>
  </si>
  <si>
    <t>Bath Board 26"</t>
  </si>
  <si>
    <t>BA05</t>
  </si>
  <si>
    <t>Bath Board 27"</t>
  </si>
  <si>
    <t>BA06</t>
  </si>
  <si>
    <t>Bath Board 28" wide</t>
  </si>
  <si>
    <t>BA07</t>
  </si>
  <si>
    <t>Bath Seat 6"</t>
  </si>
  <si>
    <t>BA08</t>
  </si>
  <si>
    <t>Bath Seat 8"</t>
  </si>
  <si>
    <t>BA09</t>
  </si>
  <si>
    <t>Bath Seat 12"</t>
  </si>
  <si>
    <t>BA10</t>
  </si>
  <si>
    <t>Shower Bench</t>
  </si>
  <si>
    <t>BA11</t>
  </si>
  <si>
    <t>Corner Shower Stool</t>
  </si>
  <si>
    <t>BA13</t>
  </si>
  <si>
    <t>Shower Chair – Static</t>
  </si>
  <si>
    <t>BA14</t>
  </si>
  <si>
    <t>Shower Chair – Mobile</t>
  </si>
  <si>
    <t>BA15</t>
  </si>
  <si>
    <t>Round Shower Stool</t>
  </si>
  <si>
    <t>BA16</t>
  </si>
  <si>
    <t>Bath Step</t>
  </si>
  <si>
    <t>BA17</t>
  </si>
  <si>
    <t>Swivel Bather Adjustable</t>
  </si>
  <si>
    <t>Toileting Equipment</t>
  </si>
  <si>
    <t>TA01</t>
  </si>
  <si>
    <t>2" raised toilet seat</t>
  </si>
  <si>
    <t>TA02</t>
  </si>
  <si>
    <t>4" raised toilet seat</t>
  </si>
  <si>
    <t>TA03</t>
  </si>
  <si>
    <t>6" raised toilet seat</t>
  </si>
  <si>
    <t>TA04</t>
  </si>
  <si>
    <t>Free‑standing toilet frame with seat</t>
  </si>
  <si>
    <t>TA05</t>
  </si>
  <si>
    <t>Free‑standing toilet frame no seat</t>
  </si>
  <si>
    <t>TA06</t>
  </si>
  <si>
    <t>Commode</t>
  </si>
  <si>
    <t>TA07</t>
  </si>
  <si>
    <t>Glideabout</t>
  </si>
  <si>
    <t>TA13</t>
  </si>
  <si>
    <t>Commode bucket (replacement)</t>
  </si>
  <si>
    <t>TA16</t>
  </si>
  <si>
    <t>Chemical toilet</t>
  </si>
  <si>
    <t>TA16C</t>
  </si>
  <si>
    <t>Chemical toilet chemicals (starter pack)</t>
  </si>
  <si>
    <t>Furniture, Seating &amp; Internal Equipment</t>
  </si>
  <si>
    <t>FU01</t>
  </si>
  <si>
    <t>Small chair raises</t>
  </si>
  <si>
    <t>FU02</t>
  </si>
  <si>
    <t>Multipurpose raisers – main unit (2 pack)</t>
  </si>
  <si>
    <t>FU02/C</t>
  </si>
  <si>
    <t>Multipurpose raisers – clip‑on sections</t>
  </si>
  <si>
    <t>FU02/A</t>
  </si>
  <si>
    <t>Long spreader bar</t>
  </si>
  <si>
    <t>FU02/S</t>
  </si>
  <si>
    <t>Multipurpose raisers – spreader bar</t>
  </si>
  <si>
    <t>FU03</t>
  </si>
  <si>
    <t>Trolley (adjustable height)</t>
  </si>
  <si>
    <t>FU06</t>
  </si>
  <si>
    <t>Perching stool – no arms/back</t>
  </si>
  <si>
    <t>FU07</t>
  </si>
  <si>
    <t>Perching stool – back and arms</t>
  </si>
  <si>
    <t>FU11</t>
  </si>
  <si>
    <t>Perching stool – arms only</t>
  </si>
  <si>
    <t>FU15D</t>
  </si>
  <si>
    <t>Bed raisers – double bed with legs</t>
  </si>
  <si>
    <t>FU15S</t>
  </si>
  <si>
    <t>Bed raisers – single bed with legs</t>
  </si>
  <si>
    <t>BE06</t>
  </si>
  <si>
    <t>Bed cradle</t>
  </si>
  <si>
    <t>BE17</t>
  </si>
  <si>
    <t>Back rest</t>
  </si>
  <si>
    <t>FU09</t>
  </si>
  <si>
    <t>Bed table – no wheels</t>
  </si>
  <si>
    <t>FU10</t>
  </si>
  <si>
    <t>Bed table – with wheels</t>
  </si>
  <si>
    <t>Mobility Equipment</t>
  </si>
  <si>
    <t>MH01</t>
  </si>
  <si>
    <t>Slide Sheet - Small</t>
  </si>
  <si>
    <t>MH02</t>
  </si>
  <si>
    <t>Slide Sheet - Medium</t>
  </si>
  <si>
    <t>MH03</t>
  </si>
  <si>
    <t>Slide Sheet - Long</t>
  </si>
  <si>
    <t>MH04</t>
  </si>
  <si>
    <t>Slide Sheet - Long &amp; Wide</t>
  </si>
  <si>
    <t>MO08</t>
  </si>
  <si>
    <t>Adjustable forearm wheeled walker</t>
  </si>
  <si>
    <t>MO13</t>
  </si>
  <si>
    <t>Walking stick – metal adjustable</t>
  </si>
  <si>
    <t>MO14L</t>
  </si>
  <si>
    <t>Walking stick – Fischer left</t>
  </si>
  <si>
    <t>MO14R</t>
  </si>
  <si>
    <t>Walking stick – Fischer right</t>
  </si>
  <si>
    <t>MO16L</t>
  </si>
  <si>
    <t>Quad walking stick – large</t>
  </si>
  <si>
    <t>MO16S</t>
  </si>
  <si>
    <t>Quad walking stick – small</t>
  </si>
  <si>
    <t>MO17</t>
  </si>
  <si>
    <t>Elbow crutches (adjustable)</t>
  </si>
  <si>
    <t>MO19</t>
  </si>
  <si>
    <t>Transfer board – straight</t>
  </si>
  <si>
    <t>MO20</t>
  </si>
  <si>
    <t>Transfer board – curved</t>
  </si>
  <si>
    <t>MO26</t>
  </si>
  <si>
    <t>Caddy for walking frame</t>
  </si>
  <si>
    <t>MO29</t>
  </si>
  <si>
    <t>Standard Non-Wheeled Walking Frame Height Adjustable</t>
  </si>
  <si>
    <t>MO30</t>
  </si>
  <si>
    <t>Standard Wheeled Walking Frame Height Adjustable</t>
  </si>
  <si>
    <t>MO31</t>
  </si>
  <si>
    <t>Narrow Non-wheeled Frame Height Adjustable</t>
  </si>
  <si>
    <t>MO32</t>
  </si>
  <si>
    <t>Narrow Wheeled Walking Frame Height Adjustable</t>
  </si>
  <si>
    <t>PL27</t>
  </si>
  <si>
    <t>Hip replacement kit (a long shoehorn, sock aid and grabber)</t>
  </si>
  <si>
    <t>SAV08</t>
  </si>
  <si>
    <t>Adjustable white walking stick</t>
  </si>
  <si>
    <t>TOTAL NUMBER OF ITEMS ISSUED</t>
  </si>
  <si>
    <t>TOTAL NUMBER OF PRESCRIPTIONS</t>
  </si>
  <si>
    <t>49% of presciptions non-urgent delivery</t>
  </si>
  <si>
    <t>12% of prescriptions urgent delivery (24 hours)</t>
  </si>
  <si>
    <t>39% of prescriptions counter collection</t>
  </si>
  <si>
    <t>Hip replacement kit</t>
  </si>
  <si>
    <t>TOI705HH</t>
  </si>
  <si>
    <t>TOI706HH</t>
  </si>
  <si>
    <t>TOI707HH</t>
  </si>
  <si>
    <t>Kit for people after Hip Replacement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</si>
</sst>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</font>
    <font>
      <b/>
      <sz val="11"/>
      <color theme="1"/>
      <name val="Calibri"/>
      <family val="2"/>
      <scheme val="minor"/>
    </font>
    <font>
      <sz val="11"/>
      <color theme="1"/>
      <name val="Segoe UI"/>
      <family val="2"/>
    </font>
    <font>
      <sz val="11"/>
      <color theme="1"/>
      <name val="Aptos"/>
      <family val="2"/>
    </font>
    <font>
      <sz val="11"/>
      <color theme="0" tint="-0.34998626667073579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DEDED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0" fillId="0" borderId="1" xfId="0" applyBorder="1"/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0" fillId="3" borderId="1" xfId="0" applyFill="1" applyBorder="1"/>
    <xf numFmtId="1" fontId="0" fillId="0" borderId="1" xfId="0" applyNumberFormat="1" applyBorder="1"/>
    <xf numFmtId="1" fontId="3" fillId="0" borderId="1" xfId="0" applyNumberFormat="1" applyFont="1" applyBorder="1" applyAlignment="1">
      <alignment horizontal="right" vertical="center"/>
    </xf>
    <xf numFmtId="0" fontId="5" fillId="4" borderId="1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1" fontId="4" fillId="0" borderId="1" xfId="0" applyNumberFormat="1" applyFont="1" applyBorder="1" applyAlignment="1">
      <alignment horizontal="center" vertical="top"/>
    </xf>
    <xf numFmtId="1" fontId="7" fillId="0" borderId="1" xfId="0" applyNumberFormat="1" applyFont="1" applyBorder="1" applyAlignment="1">
      <alignment vertical="center" wrapText="1"/>
    </xf>
    <xf numFmtId="1" fontId="8" fillId="0" borderId="1" xfId="0" applyNumberFormat="1" applyFont="1" applyBorder="1" applyAlignment="1">
      <alignment vertical="center" wrapText="1"/>
    </xf>
    <xf numFmtId="1" fontId="0" fillId="0" borderId="0" xfId="0" applyNumberFormat="1"/>
    <xf numFmtId="0" fontId="6" fillId="0" borderId="0" xfId="0" applyFont="1"/>
    <xf numFmtId="0" fontId="9" fillId="0" borderId="0" xfId="0" applyFont="1"/>
    <xf numFmtId="0" fontId="2" fillId="0" borderId="1" xfId="0" applyFont="1" applyBorder="1" applyAlignment="1">
      <alignment vertical="center"/>
    </xf>
    <xf numFmtId="0" fontId="6" fillId="0" borderId="1" xfId="0" applyFont="1" applyBorder="1"/>
    <xf numFmtId="1" fontId="6" fillId="0" borderId="1" xfId="0" applyNumberFormat="1" applyFont="1" applyBorder="1"/>
    <xf numFmtId="1" fontId="2" fillId="0" borderId="1" xfId="0" applyNumberFormat="1" applyFont="1" applyBorder="1" applyAlignment="1">
      <alignment horizontal="right" vertical="center"/>
    </xf>
    <xf numFmtId="0" fontId="10" fillId="0" borderId="0" xfId="0" applyFont="1"/>
    <xf numFmtId="0" fontId="11" fillId="0" borderId="0" xfId="0" applyFont="1"/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0" fillId="2" borderId="0" xfId="0" applyFill="1" applyAlignment="1">
      <alignment horizontal="center" wrapText="1"/>
    </xf>
    <xf numFmtId="0" fontId="0" fillId="2" borderId="7" xfId="0" applyFill="1" applyBorder="1" applyAlignment="1">
      <alignment horizont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4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1C3E6-C979-41D5-983D-CA1D566D9991}">
  <dimension ref="A1:F73"/>
  <sheetViews>
    <sheetView tabSelected="1" topLeftCell="A56" workbookViewId="0">
      <selection activeCell="C62" sqref="C62"/>
    </sheetView>
  </sheetViews>
  <sheetFormatPr defaultRowHeight="14.45"/>
  <cols>
    <col min="2" max="2" width="7" bestFit="1" customWidth="1"/>
    <col min="3" max="3" width="53.140625" style="14" customWidth="1"/>
    <col min="4" max="4" width="6.7109375" bestFit="1" customWidth="1"/>
    <col min="5" max="5" width="9" customWidth="1"/>
    <col min="6" max="6" width="6.7109375" bestFit="1" customWidth="1"/>
  </cols>
  <sheetData>
    <row r="1" spans="1:6" ht="29.1">
      <c r="A1" s="11" t="s">
        <v>0</v>
      </c>
      <c r="B1" s="9" t="s">
        <v>1</v>
      </c>
      <c r="C1" s="11" t="s">
        <v>2</v>
      </c>
      <c r="D1" s="10" t="s">
        <v>3</v>
      </c>
      <c r="E1" s="10" t="s">
        <v>4</v>
      </c>
      <c r="F1" s="10" t="s">
        <v>5</v>
      </c>
    </row>
    <row r="2" spans="1:6" ht="14.65" customHeight="1">
      <c r="A2" s="33" t="s">
        <v>6</v>
      </c>
      <c r="B2" s="33"/>
      <c r="C2" s="33"/>
      <c r="D2" s="33"/>
      <c r="E2" s="33"/>
      <c r="F2" s="34"/>
    </row>
    <row r="3" spans="1:6">
      <c r="A3" s="3"/>
      <c r="B3" s="3" t="s">
        <v>7</v>
      </c>
      <c r="C3" s="12" t="s">
        <v>8</v>
      </c>
      <c r="D3" s="7">
        <f>IFERROR(Lancashire!C3,0)+IFERROR('Blackburn with Darwen'!C3,0)</f>
        <v>91</v>
      </c>
      <c r="E3" s="7">
        <f>IFERROR(Lancashire!D3,0)+IFERROR('Blackburn with Darwen'!D3,0)</f>
        <v>87</v>
      </c>
      <c r="F3" s="7">
        <f>IFERROR(Lancashire!E3,0)+IFERROR('Blackburn with Darwen'!E3,0)</f>
        <v>113</v>
      </c>
    </row>
    <row r="4" spans="1:6">
      <c r="A4" s="3"/>
      <c r="B4" s="3" t="s">
        <v>9</v>
      </c>
      <c r="C4" s="12" t="s">
        <v>10</v>
      </c>
      <c r="D4" s="7">
        <f>IFERROR(Lancashire!C4,0)+IFERROR('Blackburn with Darwen'!C4,0)</f>
        <v>290</v>
      </c>
      <c r="E4" s="7">
        <f>IFERROR(Lancashire!D4,0)+IFERROR('Blackburn with Darwen'!D4,0)</f>
        <v>303</v>
      </c>
      <c r="F4" s="7">
        <f>IFERROR(Lancashire!E4,0)+IFERROR('Blackburn with Darwen'!E4,0)</f>
        <v>213</v>
      </c>
    </row>
    <row r="5" spans="1:6">
      <c r="A5" s="3"/>
      <c r="B5" s="3" t="s">
        <v>11</v>
      </c>
      <c r="C5" s="12" t="s">
        <v>12</v>
      </c>
      <c r="D5" s="7">
        <f>IFERROR(Lancashire!C5,0)+IFERROR('Blackburn with Darwen'!C5,0)</f>
        <v>67</v>
      </c>
      <c r="E5" s="7">
        <f>IFERROR(Lancashire!D5,0)+IFERROR('Blackburn with Darwen'!D5,0)</f>
        <v>65</v>
      </c>
      <c r="F5" s="7">
        <f>IFERROR(Lancashire!E5,0)+IFERROR('Blackburn with Darwen'!E5,0)</f>
        <v>55</v>
      </c>
    </row>
    <row r="6" spans="1:6">
      <c r="A6" s="3"/>
      <c r="B6" s="3" t="s">
        <v>13</v>
      </c>
      <c r="C6" s="12" t="s">
        <v>14</v>
      </c>
      <c r="D6" s="7">
        <f>IFERROR(Lancashire!C6,0)+IFERROR('Blackburn with Darwen'!C6,0)</f>
        <v>145</v>
      </c>
      <c r="E6" s="7">
        <f>IFERROR(Lancashire!D6,0)+IFERROR('Blackburn with Darwen'!D6,0)</f>
        <v>181</v>
      </c>
      <c r="F6" s="7">
        <f>IFERROR(Lancashire!E6,0)+IFERROR('Blackburn with Darwen'!E6,0)</f>
        <v>190</v>
      </c>
    </row>
    <row r="7" spans="1:6">
      <c r="A7" s="3"/>
      <c r="B7" s="3" t="s">
        <v>15</v>
      </c>
      <c r="C7" s="12" t="s">
        <v>16</v>
      </c>
      <c r="D7" s="7">
        <f>IFERROR(Lancashire!C7,0)+IFERROR('Blackburn with Darwen'!C7,0)</f>
        <v>662</v>
      </c>
      <c r="E7" s="7">
        <f>IFERROR(Lancashire!D7,0)+IFERROR('Blackburn with Darwen'!D7,0)</f>
        <v>756</v>
      </c>
      <c r="F7" s="7">
        <f>IFERROR(Lancashire!E7,0)+IFERROR('Blackburn with Darwen'!E7,0)</f>
        <v>739</v>
      </c>
    </row>
    <row r="8" spans="1:6">
      <c r="A8" s="3"/>
      <c r="B8" s="3" t="s">
        <v>17</v>
      </c>
      <c r="C8" s="12" t="s">
        <v>18</v>
      </c>
      <c r="D8" s="7">
        <f>IFERROR(Lancashire!C8,0)+IFERROR('Blackburn with Darwen'!C8,0)</f>
        <v>381</v>
      </c>
      <c r="E8" s="7">
        <f>IFERROR(Lancashire!D8,0)+IFERROR('Blackburn with Darwen'!D8,0)</f>
        <v>368</v>
      </c>
      <c r="F8" s="7">
        <f>IFERROR(Lancashire!E8,0)+IFERROR('Blackburn with Darwen'!E8,0)</f>
        <v>487</v>
      </c>
    </row>
    <row r="9" spans="1:6">
      <c r="A9" s="3"/>
      <c r="B9" s="3" t="s">
        <v>19</v>
      </c>
      <c r="C9" s="12" t="s">
        <v>20</v>
      </c>
      <c r="D9" s="7">
        <f>IFERROR(Lancashire!C9,0)+IFERROR('Blackburn with Darwen'!C9,0)</f>
        <v>36</v>
      </c>
      <c r="E9" s="7">
        <f>IFERROR(Lancashire!D9,0)+IFERROR('Blackburn with Darwen'!D9,0)</f>
        <v>64</v>
      </c>
      <c r="F9" s="7">
        <f>IFERROR(Lancashire!E9,0)+IFERROR('Blackburn with Darwen'!E9,0)</f>
        <v>55</v>
      </c>
    </row>
    <row r="10" spans="1:6">
      <c r="A10" s="3"/>
      <c r="B10" s="3" t="s">
        <v>21</v>
      </c>
      <c r="C10" s="12" t="s">
        <v>22</v>
      </c>
      <c r="D10" s="7">
        <f>IFERROR(Lancashire!C10,0)+IFERROR('Blackburn with Darwen'!C10,0)</f>
        <v>64</v>
      </c>
      <c r="E10" s="7">
        <f>IFERROR(Lancashire!D10,0)+IFERROR('Blackburn with Darwen'!D10,0)</f>
        <v>84</v>
      </c>
      <c r="F10" s="7">
        <f>IFERROR(Lancashire!E10,0)+IFERROR('Blackburn with Darwen'!E10,0)</f>
        <v>85</v>
      </c>
    </row>
    <row r="11" spans="1:6">
      <c r="A11" s="3"/>
      <c r="B11" s="3" t="s">
        <v>23</v>
      </c>
      <c r="C11" s="12" t="s">
        <v>24</v>
      </c>
      <c r="D11" s="7">
        <f>IFERROR(Lancashire!C11,0)+IFERROR('Blackburn with Darwen'!C11,0)</f>
        <v>112</v>
      </c>
      <c r="E11" s="7">
        <f>IFERROR(Lancashire!D11,0)+IFERROR('Blackburn with Darwen'!D11,0)</f>
        <v>184</v>
      </c>
      <c r="F11" s="7">
        <f>IFERROR(Lancashire!E11,0)+IFERROR('Blackburn with Darwen'!E11,0)</f>
        <v>174</v>
      </c>
    </row>
    <row r="12" spans="1:6">
      <c r="A12" s="3"/>
      <c r="B12" s="3" t="s">
        <v>25</v>
      </c>
      <c r="C12" s="12" t="s">
        <v>26</v>
      </c>
      <c r="D12" s="7">
        <f>IFERROR(Lancashire!C12,0)+IFERROR('Blackburn with Darwen'!C12,0)</f>
        <v>1240</v>
      </c>
      <c r="E12" s="7">
        <f>IFERROR(Lancashire!D12,0)+IFERROR('Blackburn with Darwen'!D12,0)</f>
        <v>1413</v>
      </c>
      <c r="F12" s="7">
        <f>IFERROR(Lancashire!E12,0)+IFERROR('Blackburn with Darwen'!E12,0)</f>
        <v>1358</v>
      </c>
    </row>
    <row r="13" spans="1:6">
      <c r="A13" s="3"/>
      <c r="B13" s="3" t="s">
        <v>27</v>
      </c>
      <c r="C13" s="12" t="s">
        <v>28</v>
      </c>
      <c r="D13" s="7">
        <f>IFERROR(Lancashire!C13,0)+IFERROR('Blackburn with Darwen'!C13,0)</f>
        <v>383</v>
      </c>
      <c r="E13" s="7">
        <f>IFERROR(Lancashire!D13,0)+IFERROR('Blackburn with Darwen'!D13,0)</f>
        <v>398</v>
      </c>
      <c r="F13" s="7">
        <f>IFERROR(Lancashire!E13,0)+IFERROR('Blackburn with Darwen'!E13,0)</f>
        <v>361</v>
      </c>
    </row>
    <row r="14" spans="1:6" ht="15.6">
      <c r="A14" s="25"/>
      <c r="B14" s="3" t="s">
        <v>29</v>
      </c>
      <c r="C14" s="12" t="s">
        <v>30</v>
      </c>
      <c r="D14" s="7">
        <f>IFERROR(Lancashire!C14,0)+IFERROR('Blackburn with Darwen'!C14,0)</f>
        <v>1050</v>
      </c>
      <c r="E14" s="7">
        <f>IFERROR(Lancashire!D14,0)+IFERROR('Blackburn with Darwen'!D14,0)</f>
        <v>1084</v>
      </c>
      <c r="F14" s="7">
        <f>IFERROR(Lancashire!E14,0)+IFERROR('Blackburn with Darwen'!E14,0)</f>
        <v>1212</v>
      </c>
    </row>
    <row r="15" spans="1:6" ht="15.6">
      <c r="A15" s="26"/>
      <c r="B15" s="3" t="s">
        <v>31</v>
      </c>
      <c r="C15" s="12" t="s">
        <v>32</v>
      </c>
      <c r="D15" s="7">
        <f>IFERROR(Lancashire!C15,0)+IFERROR('Blackburn with Darwen'!C15,0)</f>
        <v>178</v>
      </c>
      <c r="E15" s="7">
        <f>IFERROR(Lancashire!D15,0)+IFERROR('Blackburn with Darwen'!D15,0)</f>
        <v>208</v>
      </c>
      <c r="F15" s="7">
        <f>IFERROR(Lancashire!E15,0)+IFERROR('Blackburn with Darwen'!E15,0)</f>
        <v>228</v>
      </c>
    </row>
    <row r="16" spans="1:6">
      <c r="B16" s="3" t="s">
        <v>33</v>
      </c>
      <c r="C16" s="12" t="s">
        <v>34</v>
      </c>
      <c r="D16" s="7">
        <f>IFERROR(Lancashire!C16,0)+IFERROR('Blackburn with Darwen'!C16,0)</f>
        <v>331</v>
      </c>
      <c r="E16" s="7">
        <f>IFERROR(Lancashire!D16,0)+IFERROR('Blackburn with Darwen'!D16,0)</f>
        <v>411</v>
      </c>
      <c r="F16" s="7">
        <f>IFERROR(Lancashire!E16,0)+IFERROR('Blackburn with Darwen'!E16,0)</f>
        <v>382</v>
      </c>
    </row>
    <row r="17" spans="1:6">
      <c r="A17" s="3"/>
      <c r="B17" s="3" t="s">
        <v>35</v>
      </c>
      <c r="C17" s="12" t="s">
        <v>36</v>
      </c>
      <c r="D17" s="7">
        <f>IFERROR(Lancashire!C17,0)+IFERROR('Blackburn with Darwen'!C17,0)</f>
        <v>1258</v>
      </c>
      <c r="E17" s="7">
        <f>IFERROR(Lancashire!D17,0)+IFERROR('Blackburn with Darwen'!D17,0)</f>
        <v>1296</v>
      </c>
      <c r="F17" s="7">
        <f>IFERROR(Lancashire!E17,0)+IFERROR('Blackburn with Darwen'!E17,0)</f>
        <v>1325</v>
      </c>
    </row>
    <row r="18" spans="1:6">
      <c r="A18" s="3"/>
      <c r="B18" s="3" t="s">
        <v>37</v>
      </c>
      <c r="C18" s="12" t="s">
        <v>38</v>
      </c>
      <c r="D18" s="7">
        <f>IFERROR(Lancashire!C18,0)+IFERROR('Blackburn with Darwen'!C18,0)</f>
        <v>106</v>
      </c>
      <c r="E18" s="7">
        <f>IFERROR(Lancashire!D18,0)+IFERROR('Blackburn with Darwen'!D18,0)</f>
        <v>111</v>
      </c>
      <c r="F18" s="7">
        <f>IFERROR(Lancashire!E18,0)+IFERROR('Blackburn with Darwen'!E18,0)</f>
        <v>137</v>
      </c>
    </row>
    <row r="19" spans="1:6">
      <c r="A19" s="3"/>
      <c r="B19" s="27" t="s">
        <v>39</v>
      </c>
      <c r="C19" s="28"/>
      <c r="D19" s="28"/>
      <c r="E19" s="28"/>
      <c r="F19" s="29"/>
    </row>
    <row r="20" spans="1:6">
      <c r="A20" s="3"/>
      <c r="B20" s="3" t="s">
        <v>40</v>
      </c>
      <c r="C20" s="12" t="s">
        <v>41</v>
      </c>
      <c r="D20" s="7">
        <f>IFERROR(Lancashire!C20,0)+IFERROR('Blackburn with Darwen'!C20,0)</f>
        <v>1242</v>
      </c>
      <c r="E20" s="7">
        <f>IFERROR(Lancashire!D20,0)+IFERROR('Blackburn with Darwen'!D20,0)</f>
        <v>1346</v>
      </c>
      <c r="F20" s="7">
        <f>IFERROR(Lancashire!E20,0)+IFERROR('Blackburn with Darwen'!E20,0)</f>
        <v>1330</v>
      </c>
    </row>
    <row r="21" spans="1:6">
      <c r="A21" s="3"/>
      <c r="B21" s="3" t="s">
        <v>42</v>
      </c>
      <c r="C21" s="12" t="s">
        <v>43</v>
      </c>
      <c r="D21" s="7">
        <f>IFERROR(Lancashire!C21,0)+IFERROR('Blackburn with Darwen'!C21,0)</f>
        <v>1591</v>
      </c>
      <c r="E21" s="7">
        <f>IFERROR(Lancashire!D21,0)+IFERROR('Blackburn with Darwen'!D21,0)</f>
        <v>1500</v>
      </c>
      <c r="F21" s="7">
        <f>IFERROR(Lancashire!E21,0)+IFERROR('Blackburn with Darwen'!E21,0)</f>
        <v>1523</v>
      </c>
    </row>
    <row r="22" spans="1:6">
      <c r="A22" s="3"/>
      <c r="B22" s="3" t="s">
        <v>44</v>
      </c>
      <c r="C22" s="12" t="s">
        <v>45</v>
      </c>
      <c r="D22" s="7">
        <f>IFERROR(Lancashire!C22,0)+IFERROR('Blackburn with Darwen'!C22,0)</f>
        <v>145</v>
      </c>
      <c r="E22" s="7">
        <f>IFERROR(Lancashire!D22,0)+IFERROR('Blackburn with Darwen'!D22,0)</f>
        <v>134</v>
      </c>
      <c r="F22" s="7">
        <f>IFERROR(Lancashire!E22,0)+IFERROR('Blackburn with Darwen'!E22,0)</f>
        <v>147</v>
      </c>
    </row>
    <row r="23" spans="1:6">
      <c r="A23" s="3"/>
      <c r="B23" s="3" t="s">
        <v>46</v>
      </c>
      <c r="C23" s="12" t="s">
        <v>47</v>
      </c>
      <c r="D23" s="7">
        <f>IFERROR(Lancashire!C23,0)+IFERROR('Blackburn with Darwen'!C23,0)</f>
        <v>3875</v>
      </c>
      <c r="E23" s="7">
        <f>IFERROR(Lancashire!D23,0)+IFERROR('Blackburn with Darwen'!D23,0)</f>
        <v>4371</v>
      </c>
      <c r="F23" s="7">
        <f>IFERROR(Lancashire!E23,0)+IFERROR('Blackburn with Darwen'!E23,0)</f>
        <v>4072</v>
      </c>
    </row>
    <row r="24" spans="1:6">
      <c r="A24" s="3"/>
      <c r="B24" s="3" t="s">
        <v>48</v>
      </c>
      <c r="C24" s="12" t="s">
        <v>49</v>
      </c>
      <c r="D24" s="7">
        <f>IFERROR(Lancashire!C24,0)+IFERROR('Blackburn with Darwen'!C24,0)</f>
        <v>3147</v>
      </c>
      <c r="E24" s="7">
        <f>IFERROR(Lancashire!D24,0)+IFERROR('Blackburn with Darwen'!D24,0)</f>
        <v>3490</v>
      </c>
      <c r="F24" s="7">
        <f>IFERROR(Lancashire!E24,0)+IFERROR('Blackburn with Darwen'!E24,0)</f>
        <v>3363</v>
      </c>
    </row>
    <row r="25" spans="1:6" ht="15.6">
      <c r="A25" s="25"/>
      <c r="B25" s="3" t="s">
        <v>50</v>
      </c>
      <c r="C25" s="12" t="s">
        <v>51</v>
      </c>
      <c r="D25" s="7">
        <f>IFERROR(Lancashire!C25,0)+IFERROR('Blackburn with Darwen'!C25,0)</f>
        <v>3035</v>
      </c>
      <c r="E25" s="7">
        <f>IFERROR(Lancashire!D25,0)+IFERROR('Blackburn with Darwen'!D25,0)</f>
        <v>3125</v>
      </c>
      <c r="F25" s="7">
        <f>IFERROR(Lancashire!E25,0)+IFERROR('Blackburn with Darwen'!E25,0)</f>
        <v>2968</v>
      </c>
    </row>
    <row r="26" spans="1:6">
      <c r="A26" s="3"/>
      <c r="B26" s="3" t="s">
        <v>52</v>
      </c>
      <c r="C26" s="12" t="s">
        <v>53</v>
      </c>
      <c r="D26" s="7">
        <f>IFERROR(Lancashire!C26,0)+IFERROR('Blackburn with Darwen'!C26,0)</f>
        <v>2920</v>
      </c>
      <c r="E26" s="7">
        <f>IFERROR(Lancashire!D26,0)+IFERROR('Blackburn with Darwen'!D26,0)</f>
        <v>3163</v>
      </c>
      <c r="F26" s="7">
        <f>IFERROR(Lancashire!E26,0)+IFERROR('Blackburn with Darwen'!E26,0)</f>
        <v>3214</v>
      </c>
    </row>
    <row r="27" spans="1:6" ht="15.6">
      <c r="A27" s="25"/>
      <c r="B27" s="3" t="s">
        <v>54</v>
      </c>
      <c r="C27" s="12" t="s">
        <v>55</v>
      </c>
      <c r="D27" s="7">
        <f>IFERROR(Lancashire!C27,0)+IFERROR('Blackburn with Darwen'!C27,0)</f>
        <v>42</v>
      </c>
      <c r="E27" s="7">
        <f>IFERROR(Lancashire!D27,0)+IFERROR('Blackburn with Darwen'!D27,0)</f>
        <v>26</v>
      </c>
      <c r="F27" s="7">
        <f>IFERROR(Lancashire!E27,0)+IFERROR('Blackburn with Darwen'!E27,0)</f>
        <v>17</v>
      </c>
    </row>
    <row r="28" spans="1:6">
      <c r="A28" s="3"/>
      <c r="B28" s="3" t="s">
        <v>56</v>
      </c>
      <c r="C28" s="12" t="s">
        <v>57</v>
      </c>
      <c r="D28" s="7">
        <f>IFERROR(Lancashire!C28,0)+IFERROR('Blackburn with Darwen'!C28,0)</f>
        <v>30</v>
      </c>
      <c r="E28" s="7">
        <f>IFERROR(Lancashire!D28,0)+IFERROR('Blackburn with Darwen'!D28,0)</f>
        <v>27</v>
      </c>
      <c r="F28" s="7">
        <f>IFERROR(Lancashire!E28,0)+IFERROR('Blackburn with Darwen'!E28,0)</f>
        <v>17</v>
      </c>
    </row>
    <row r="29" spans="1:6">
      <c r="A29" s="3"/>
      <c r="B29" s="3" t="s">
        <v>58</v>
      </c>
      <c r="C29" s="12" t="s">
        <v>59</v>
      </c>
      <c r="D29" s="7">
        <f>IFERROR(Lancashire!C29,0)+IFERROR('Blackburn with Darwen'!C29,0)</f>
        <v>24</v>
      </c>
      <c r="E29" s="7">
        <f>IFERROR(Lancashire!D29,0)+IFERROR('Blackburn with Darwen'!D29,0)</f>
        <v>21</v>
      </c>
      <c r="F29" s="7">
        <f>IFERROR(Lancashire!E29,0)+IFERROR('Blackburn with Darwen'!E29,0)</f>
        <v>19</v>
      </c>
    </row>
    <row r="30" spans="1:6">
      <c r="A30" s="3"/>
      <c r="B30" s="30" t="s">
        <v>60</v>
      </c>
      <c r="C30" s="31"/>
      <c r="D30" s="31"/>
      <c r="E30" s="31"/>
      <c r="F30" s="32"/>
    </row>
    <row r="31" spans="1:6">
      <c r="A31" s="3"/>
      <c r="B31" s="3" t="s">
        <v>61</v>
      </c>
      <c r="C31" s="12" t="s">
        <v>62</v>
      </c>
      <c r="D31" s="7">
        <f>IFERROR(Lancashire!C31,0)+IFERROR('Blackburn with Darwen'!C31,0)</f>
        <v>448</v>
      </c>
      <c r="E31" s="7">
        <f>IFERROR(Lancashire!D31,0)+IFERROR('Blackburn with Darwen'!D31,0)</f>
        <v>376</v>
      </c>
      <c r="F31" s="7">
        <f>IFERROR(Lancashire!E31,0)+IFERROR('Blackburn with Darwen'!E31,0)</f>
        <v>496</v>
      </c>
    </row>
    <row r="32" spans="1:6">
      <c r="A32" s="3"/>
      <c r="B32" s="3" t="s">
        <v>63</v>
      </c>
      <c r="C32" s="12" t="s">
        <v>64</v>
      </c>
      <c r="D32" s="7">
        <f>IFERROR(Lancashire!C32,0)+IFERROR('Blackburn with Darwen'!C32,0)</f>
        <v>4316</v>
      </c>
      <c r="E32" s="7">
        <f>IFERROR(Lancashire!D32,0)+IFERROR('Blackburn with Darwen'!D32,0)</f>
        <v>4739</v>
      </c>
      <c r="F32" s="7">
        <f>IFERROR(Lancashire!E32,0)+IFERROR('Blackburn with Darwen'!E32,0)</f>
        <v>4097</v>
      </c>
    </row>
    <row r="33" spans="1:6">
      <c r="A33" s="3"/>
      <c r="B33" s="3" t="s">
        <v>65</v>
      </c>
      <c r="C33" s="12" t="s">
        <v>66</v>
      </c>
      <c r="D33" s="7">
        <f>IFERROR(Lancashire!C33,0)+IFERROR('Blackburn with Darwen'!C33,0)</f>
        <v>8138</v>
      </c>
      <c r="E33" s="7">
        <f>IFERROR(Lancashire!D33,0)+IFERROR('Blackburn with Darwen'!D33,0)</f>
        <v>9482</v>
      </c>
      <c r="F33" s="7">
        <f>IFERROR(Lancashire!E33,0)+IFERROR('Blackburn with Darwen'!E33,0)</f>
        <v>7495</v>
      </c>
    </row>
    <row r="34" spans="1:6">
      <c r="A34" s="3"/>
      <c r="B34" s="3" t="s">
        <v>67</v>
      </c>
      <c r="C34" s="12" t="s">
        <v>68</v>
      </c>
      <c r="D34" s="7">
        <f>IFERROR(Lancashire!C34,0)+IFERROR('Blackburn with Darwen'!C34,0)</f>
        <v>282</v>
      </c>
      <c r="E34" s="7">
        <f>IFERROR(Lancashire!D34,0)+IFERROR('Blackburn with Darwen'!D34,0)</f>
        <v>319</v>
      </c>
      <c r="F34" s="7">
        <f>IFERROR(Lancashire!E34,0)+IFERROR('Blackburn with Darwen'!E34,0)</f>
        <v>372</v>
      </c>
    </row>
    <row r="35" spans="1:6">
      <c r="A35" s="3"/>
      <c r="B35" s="3" t="s">
        <v>69</v>
      </c>
      <c r="C35" s="12" t="s">
        <v>70</v>
      </c>
      <c r="D35" s="7">
        <f>IFERROR(Lancashire!C35,0)+IFERROR('Blackburn with Darwen'!C35,0)</f>
        <v>1765</v>
      </c>
      <c r="E35" s="7">
        <f>IFERROR(Lancashire!D35,0)+IFERROR('Blackburn with Darwen'!D35,0)</f>
        <v>1841</v>
      </c>
      <c r="F35" s="7">
        <f>IFERROR(Lancashire!E35,0)+IFERROR('Blackburn with Darwen'!E35,0)</f>
        <v>1597</v>
      </c>
    </row>
    <row r="36" spans="1:6">
      <c r="A36" s="3"/>
      <c r="B36" s="3" t="s">
        <v>71</v>
      </c>
      <c r="C36" s="12" t="s">
        <v>72</v>
      </c>
      <c r="D36" s="7">
        <f>IFERROR(Lancashire!C36,0)+IFERROR('Blackburn with Darwen'!C36,0)</f>
        <v>1805</v>
      </c>
      <c r="E36" s="7">
        <f>IFERROR(Lancashire!D36,0)+IFERROR('Blackburn with Darwen'!D36,0)</f>
        <v>1901</v>
      </c>
      <c r="F36" s="7">
        <f>IFERROR(Lancashire!E36,0)+IFERROR('Blackburn with Darwen'!E36,0)</f>
        <v>1829</v>
      </c>
    </row>
    <row r="37" spans="1:6">
      <c r="A37" s="3"/>
      <c r="B37" s="3" t="s">
        <v>73</v>
      </c>
      <c r="C37" s="12" t="s">
        <v>74</v>
      </c>
      <c r="D37" s="7">
        <f>IFERROR(Lancashire!C37,0)+IFERROR('Blackburn with Darwen'!C37,0)</f>
        <v>118</v>
      </c>
      <c r="E37" s="7">
        <f>IFERROR(Lancashire!D37,0)+IFERROR('Blackburn with Darwen'!D37,0)</f>
        <v>165</v>
      </c>
      <c r="F37" s="7">
        <f>IFERROR(Lancashire!E37,0)+IFERROR('Blackburn with Darwen'!E37,0)</f>
        <v>174</v>
      </c>
    </row>
    <row r="38" spans="1:6">
      <c r="A38" s="3"/>
      <c r="B38" s="3" t="s">
        <v>75</v>
      </c>
      <c r="C38" s="12" t="s">
        <v>76</v>
      </c>
      <c r="D38" s="7">
        <f>IFERROR(Lancashire!C38,0)+IFERROR('Blackburn with Darwen'!C38,0)</f>
        <v>4803</v>
      </c>
      <c r="E38" s="7">
        <f>IFERROR(Lancashire!D38,0)+IFERROR('Blackburn with Darwen'!D38,0)</f>
        <v>5085</v>
      </c>
      <c r="F38" s="7">
        <f>IFERROR(Lancashire!E38,0)+IFERROR('Blackburn with Darwen'!E38,0)</f>
        <v>4838</v>
      </c>
    </row>
    <row r="39" spans="1:6">
      <c r="A39" s="3"/>
      <c r="B39" s="3" t="s">
        <v>77</v>
      </c>
      <c r="C39" s="12" t="s">
        <v>78</v>
      </c>
      <c r="D39" s="7">
        <f>IFERROR(Lancashire!C39,0)+IFERROR('Blackburn with Darwen'!C39,0)</f>
        <v>394</v>
      </c>
      <c r="E39" s="7">
        <f>IFERROR(Lancashire!D39,0)+IFERROR('Blackburn with Darwen'!D39,0)</f>
        <v>354</v>
      </c>
      <c r="F39" s="7">
        <f>IFERROR(Lancashire!E39,0)+IFERROR('Blackburn with Darwen'!E39,0)</f>
        <v>378</v>
      </c>
    </row>
    <row r="40" spans="1:6">
      <c r="A40" s="3"/>
      <c r="B40" s="3" t="s">
        <v>79</v>
      </c>
      <c r="C40" s="12" t="s">
        <v>80</v>
      </c>
      <c r="D40" s="7">
        <f>IFERROR(Lancashire!C40,0)+IFERROR('Blackburn with Darwen'!C40,0)</f>
        <v>104</v>
      </c>
      <c r="E40" s="7">
        <f>IFERROR(Lancashire!D40,0)+IFERROR('Blackburn with Darwen'!D40,0)</f>
        <v>113</v>
      </c>
      <c r="F40" s="7">
        <f>IFERROR(Lancashire!E40,0)+IFERROR('Blackburn with Darwen'!E40,0)</f>
        <v>125</v>
      </c>
    </row>
    <row r="41" spans="1:6">
      <c r="A41" s="3"/>
      <c r="B41" s="3" t="s">
        <v>81</v>
      </c>
      <c r="C41" s="12" t="s">
        <v>82</v>
      </c>
      <c r="D41" s="7">
        <f>IFERROR(Lancashire!C41,0)+IFERROR('Blackburn with Darwen'!C41,0)</f>
        <v>41</v>
      </c>
      <c r="E41" s="7">
        <f>IFERROR(Lancashire!D41,0)+IFERROR('Blackburn with Darwen'!D41,0)</f>
        <v>37</v>
      </c>
      <c r="F41" s="7">
        <f>IFERROR(Lancashire!E41,0)+IFERROR('Blackburn with Darwen'!E41,0)</f>
        <v>38</v>
      </c>
    </row>
    <row r="42" spans="1:6">
      <c r="A42" s="3"/>
      <c r="B42" s="3" t="s">
        <v>83</v>
      </c>
      <c r="C42" s="12" t="s">
        <v>84</v>
      </c>
      <c r="D42" s="7">
        <f>IFERROR(Lancashire!C42,0)+IFERROR('Blackburn with Darwen'!C42,0)</f>
        <v>37</v>
      </c>
      <c r="E42" s="7">
        <f>IFERROR(Lancashire!D42,0)+IFERROR('Blackburn with Darwen'!D42,0)</f>
        <v>30</v>
      </c>
      <c r="F42" s="7">
        <f>IFERROR(Lancashire!E42,0)+IFERROR('Blackburn with Darwen'!E42,0)</f>
        <v>39</v>
      </c>
    </row>
    <row r="43" spans="1:6">
      <c r="A43" s="3"/>
      <c r="B43" s="3" t="s">
        <v>85</v>
      </c>
      <c r="C43" s="12" t="s">
        <v>86</v>
      </c>
      <c r="D43" s="7">
        <f>IFERROR(Lancashire!C43,0)+IFERROR('Blackburn with Darwen'!C43,0)</f>
        <v>529</v>
      </c>
      <c r="E43" s="7">
        <f>IFERROR(Lancashire!D43,0)+IFERROR('Blackburn with Darwen'!D43,0)</f>
        <v>494</v>
      </c>
      <c r="F43" s="7">
        <f>IFERROR(Lancashire!E43,0)+IFERROR('Blackburn with Darwen'!E43,0)</f>
        <v>447</v>
      </c>
    </row>
    <row r="44" spans="1:6">
      <c r="A44" s="3"/>
      <c r="B44" s="3" t="s">
        <v>87</v>
      </c>
      <c r="C44" s="12" t="s">
        <v>88</v>
      </c>
      <c r="D44" s="7">
        <f>IFERROR(Lancashire!C44,0)+IFERROR('Blackburn with Darwen'!C44,0)</f>
        <v>267</v>
      </c>
      <c r="E44" s="7">
        <f>IFERROR(Lancashire!D44,0)+IFERROR('Blackburn with Darwen'!D44,0)</f>
        <v>244</v>
      </c>
      <c r="F44" s="7">
        <f>IFERROR(Lancashire!E44,0)+IFERROR('Blackburn with Darwen'!E44,0)</f>
        <v>247</v>
      </c>
    </row>
    <row r="45" spans="1:6">
      <c r="A45" s="3"/>
      <c r="B45" s="3" t="s">
        <v>89</v>
      </c>
      <c r="C45" s="12" t="s">
        <v>90</v>
      </c>
      <c r="D45" s="7">
        <f>IFERROR(Lancashire!C45,0)+IFERROR('Blackburn with Darwen'!C45,0)</f>
        <v>1569</v>
      </c>
      <c r="E45" s="7">
        <f>IFERROR(Lancashire!D45,0)+IFERROR('Blackburn with Darwen'!D45,0)</f>
        <v>1740</v>
      </c>
      <c r="F45" s="7">
        <f>IFERROR(Lancashire!E45,0)+IFERROR('Blackburn with Darwen'!E45,0)</f>
        <v>1872</v>
      </c>
    </row>
    <row r="46" spans="1:6">
      <c r="A46" s="3"/>
      <c r="B46" s="30" t="s">
        <v>91</v>
      </c>
      <c r="C46" s="31"/>
      <c r="D46" s="31"/>
      <c r="E46" s="31"/>
      <c r="F46" s="32"/>
    </row>
    <row r="47" spans="1:6">
      <c r="A47" s="3"/>
      <c r="B47" s="5" t="s">
        <v>92</v>
      </c>
      <c r="C47" s="13" t="s">
        <v>93</v>
      </c>
      <c r="D47" s="7">
        <f>IFERROR(Lancashire!C47,0)+IFERROR('Blackburn with Darwen'!C47,0)</f>
        <v>41</v>
      </c>
      <c r="E47" s="8">
        <f>IFERROR(Lancashire!D47,0)+IFERROR('Blackburn with Darwen'!D47,0)</f>
        <v>21</v>
      </c>
      <c r="F47" s="7">
        <f>IFERROR(Lancashire!E47,0)+IFERROR('Blackburn with Darwen'!E47,0)</f>
        <v>30</v>
      </c>
    </row>
    <row r="48" spans="1:6">
      <c r="A48" s="3"/>
      <c r="B48" s="5" t="s">
        <v>94</v>
      </c>
      <c r="C48" s="13" t="s">
        <v>95</v>
      </c>
      <c r="D48" s="7">
        <f>IFERROR(Lancashire!C48,0)+IFERROR('Blackburn with Darwen'!C48,0)</f>
        <v>188</v>
      </c>
      <c r="E48" s="8">
        <f>IFERROR(Lancashire!D48,0)+IFERROR('Blackburn with Darwen'!D48,0)</f>
        <v>164</v>
      </c>
      <c r="F48" s="7">
        <f>IFERROR(Lancashire!E48,0)+IFERROR('Blackburn with Darwen'!E48,0)</f>
        <v>216</v>
      </c>
    </row>
    <row r="49" spans="1:6">
      <c r="A49" s="3"/>
      <c r="B49" s="5" t="s">
        <v>96</v>
      </c>
      <c r="C49" s="13" t="s">
        <v>97</v>
      </c>
      <c r="D49" s="7">
        <f>IFERROR(Lancashire!C49,0)+IFERROR('Blackburn with Darwen'!C49,0)</f>
        <v>232</v>
      </c>
      <c r="E49" s="8">
        <f>IFERROR(Lancashire!D49,0)+IFERROR('Blackburn with Darwen'!D49,0)</f>
        <v>209</v>
      </c>
      <c r="F49" s="7">
        <f>IFERROR(Lancashire!E49,0)+IFERROR('Blackburn with Darwen'!E49,0)</f>
        <v>185</v>
      </c>
    </row>
    <row r="50" spans="1:6">
      <c r="A50" s="3"/>
      <c r="B50" s="5" t="s">
        <v>98</v>
      </c>
      <c r="C50" s="13" t="s">
        <v>99</v>
      </c>
      <c r="D50" s="7">
        <f>IFERROR(Lancashire!C50,0)+IFERROR('Blackburn with Darwen'!C50,0)</f>
        <v>127</v>
      </c>
      <c r="E50" s="8">
        <f>IFERROR(Lancashire!D50,0)+IFERROR('Blackburn with Darwen'!D50,0)</f>
        <v>125</v>
      </c>
      <c r="F50" s="7">
        <f>IFERROR(Lancashire!E50,0)+IFERROR('Blackburn with Darwen'!E50,0)</f>
        <v>93</v>
      </c>
    </row>
    <row r="51" spans="1:6">
      <c r="A51" s="3"/>
      <c r="B51" s="6" t="s">
        <v>100</v>
      </c>
      <c r="C51" s="12" t="s">
        <v>101</v>
      </c>
      <c r="D51" s="7">
        <f>IFERROR(Lancashire!C51,0)+IFERROR('Blackburn with Darwen'!C51,0)</f>
        <v>248</v>
      </c>
      <c r="E51" s="8">
        <f>IFERROR(Lancashire!D51,0)+IFERROR('Blackburn with Darwen'!D51,0)</f>
        <v>271</v>
      </c>
      <c r="F51" s="7">
        <f>IFERROR(Lancashire!E51,0)+IFERROR('Blackburn with Darwen'!E51,0)</f>
        <v>276</v>
      </c>
    </row>
    <row r="52" spans="1:6">
      <c r="A52" s="3"/>
      <c r="B52" s="6" t="s">
        <v>102</v>
      </c>
      <c r="C52" s="12" t="s">
        <v>103</v>
      </c>
      <c r="D52" s="7">
        <f>IFERROR(Lancashire!C52,0)+IFERROR('Blackburn with Darwen'!C52,0)</f>
        <v>2719</v>
      </c>
      <c r="E52" s="8">
        <f>IFERROR(Lancashire!D52,0)+IFERROR('Blackburn with Darwen'!D52,0)</f>
        <v>3175</v>
      </c>
      <c r="F52" s="7">
        <f>IFERROR(Lancashire!E52,0)+IFERROR('Blackburn with Darwen'!E52,0)</f>
        <v>3024</v>
      </c>
    </row>
    <row r="53" spans="1:6">
      <c r="A53" s="3"/>
      <c r="B53" s="5" t="s">
        <v>104</v>
      </c>
      <c r="C53" s="12" t="s">
        <v>105</v>
      </c>
      <c r="D53" s="7">
        <f>IFERROR(Lancashire!C53,0)+IFERROR('Blackburn with Darwen'!C53,0)</f>
        <v>268</v>
      </c>
      <c r="E53" s="8">
        <f>IFERROR(Lancashire!D53,0)+IFERROR('Blackburn with Darwen'!D53,0)</f>
        <v>269</v>
      </c>
      <c r="F53" s="7">
        <f>IFERROR(Lancashire!E53,0)+IFERROR('Blackburn with Darwen'!E53,0)</f>
        <v>252</v>
      </c>
    </row>
    <row r="54" spans="1:6">
      <c r="A54" s="3"/>
      <c r="B54" s="5" t="s">
        <v>106</v>
      </c>
      <c r="C54" s="12" t="s">
        <v>107</v>
      </c>
      <c r="D54" s="7">
        <f>IFERROR(Lancashire!C54,0)+IFERROR('Blackburn with Darwen'!C54,0)</f>
        <v>392</v>
      </c>
      <c r="E54" s="8">
        <f>IFERROR(Lancashire!D54,0)+IFERROR('Blackburn with Darwen'!D54,0)</f>
        <v>402</v>
      </c>
      <c r="F54" s="7">
        <f>IFERROR(Lancashire!E54,0)+IFERROR('Blackburn with Darwen'!E54,0)</f>
        <v>372</v>
      </c>
    </row>
    <row r="55" spans="1:6">
      <c r="A55" s="3"/>
      <c r="B55" s="5" t="s">
        <v>108</v>
      </c>
      <c r="C55" s="12" t="s">
        <v>109</v>
      </c>
      <c r="D55" s="7">
        <f>IFERROR(Lancashire!C55,0)+IFERROR('Blackburn with Darwen'!C55,0)</f>
        <v>148</v>
      </c>
      <c r="E55" s="8">
        <f>IFERROR(Lancashire!D55,0)+IFERROR('Blackburn with Darwen'!D55,0)</f>
        <v>173</v>
      </c>
      <c r="F55" s="7">
        <f>IFERROR(Lancashire!E55,0)+IFERROR('Blackburn with Darwen'!E55,0)</f>
        <v>225</v>
      </c>
    </row>
    <row r="56" spans="1:6">
      <c r="A56" s="3"/>
      <c r="B56" s="5" t="s">
        <v>110</v>
      </c>
      <c r="C56" s="12" t="s">
        <v>111</v>
      </c>
      <c r="D56" s="7">
        <f>IFERROR(Lancashire!C56,0)+IFERROR('Blackburn with Darwen'!C56,0)</f>
        <v>185</v>
      </c>
      <c r="E56" s="8">
        <f>IFERROR(Lancashire!D56,0)+IFERROR('Blackburn with Darwen'!D56,0)</f>
        <v>181</v>
      </c>
      <c r="F56" s="7">
        <f>IFERROR(Lancashire!E56,0)+IFERROR('Blackburn with Darwen'!E56,0)</f>
        <v>228</v>
      </c>
    </row>
    <row r="57" spans="1:6">
      <c r="A57" s="3"/>
      <c r="B57" s="3" t="s">
        <v>112</v>
      </c>
      <c r="C57" s="12" t="s">
        <v>113</v>
      </c>
      <c r="D57" s="7">
        <f>IFERROR(Lancashire!C57,0)+IFERROR('Blackburn with Darwen'!C57,0)</f>
        <v>1401</v>
      </c>
      <c r="E57" s="8">
        <f>IFERROR(Lancashire!D57,0)+IFERROR('Blackburn with Darwen'!D57,0)</f>
        <v>1587</v>
      </c>
      <c r="F57" s="7">
        <f>IFERROR(Lancashire!E57,0)+IFERROR('Blackburn with Darwen'!E57,0)</f>
        <v>1536</v>
      </c>
    </row>
    <row r="58" spans="1:6">
      <c r="A58" s="3"/>
      <c r="B58" s="3" t="s">
        <v>114</v>
      </c>
      <c r="C58" s="12" t="s">
        <v>115</v>
      </c>
      <c r="D58" s="7">
        <f>IFERROR(Lancashire!C58,0)+IFERROR('Blackburn with Darwen'!C58,0)</f>
        <v>26</v>
      </c>
      <c r="E58" s="8">
        <f>IFERROR(Lancashire!D58,0)+IFERROR('Blackburn with Darwen'!D58,0)</f>
        <v>23</v>
      </c>
      <c r="F58" s="7">
        <f>IFERROR(Lancashire!E58,0)+IFERROR('Blackburn with Darwen'!E58,0)</f>
        <v>39</v>
      </c>
    </row>
    <row r="59" spans="1:6">
      <c r="A59" s="3"/>
      <c r="B59" s="3" t="s">
        <v>116</v>
      </c>
      <c r="C59" s="12" t="s">
        <v>117</v>
      </c>
      <c r="D59" s="7">
        <f>IFERROR(Lancashire!C59,0)+IFERROR('Blackburn with Darwen'!C59,0)</f>
        <v>229</v>
      </c>
      <c r="E59" s="8">
        <f>IFERROR(Lancashire!D59,0)+IFERROR('Blackburn with Darwen'!D59,0)</f>
        <v>255</v>
      </c>
      <c r="F59" s="7">
        <f>IFERROR(Lancashire!E59,0)+IFERROR('Blackburn with Darwen'!E59,0)</f>
        <v>199</v>
      </c>
    </row>
    <row r="60" spans="1:6">
      <c r="A60" s="3"/>
      <c r="B60" s="3" t="s">
        <v>118</v>
      </c>
      <c r="C60" s="12" t="s">
        <v>119</v>
      </c>
      <c r="D60" s="7">
        <f>IFERROR(Lancashire!C60,0)+IFERROR('Blackburn with Darwen'!C60,0)</f>
        <v>1102</v>
      </c>
      <c r="E60" s="8">
        <f>IFERROR(Lancashire!D60,0)+IFERROR('Blackburn with Darwen'!D60,0)</f>
        <v>1090</v>
      </c>
      <c r="F60" s="7">
        <f>IFERROR(Lancashire!E60,0)+IFERROR('Blackburn with Darwen'!E60,0)</f>
        <v>1197</v>
      </c>
    </row>
    <row r="61" spans="1:6">
      <c r="A61" s="3"/>
      <c r="B61" s="5" t="s">
        <v>120</v>
      </c>
      <c r="C61" s="13" t="s">
        <v>121</v>
      </c>
      <c r="D61" s="7">
        <f>IFERROR(Lancashire!C61,0)+IFERROR('Blackburn with Darwen'!C61,0)</f>
        <v>342</v>
      </c>
      <c r="E61" s="8">
        <f>IFERROR(Lancashire!D61,0)+IFERROR('Blackburn with Darwen'!D61,0)</f>
        <v>288</v>
      </c>
      <c r="F61" s="7">
        <f>IFERROR(Lancashire!E61,0)+IFERROR('Blackburn with Darwen'!E61,0)</f>
        <v>254</v>
      </c>
    </row>
    <row r="62" spans="1:6" ht="15.6">
      <c r="A62" s="26"/>
      <c r="B62" s="5" t="s">
        <v>122</v>
      </c>
      <c r="C62" s="13" t="s">
        <v>123</v>
      </c>
      <c r="D62" s="7">
        <f>IFERROR(Lancashire!C62,0)+IFERROR('Blackburn with Darwen'!C62,0)</f>
        <v>8135</v>
      </c>
      <c r="E62" s="8">
        <f>IFERROR(Lancashire!D62,0)+IFERROR('Blackburn with Darwen'!D62,0)</f>
        <v>8915</v>
      </c>
      <c r="F62" s="7">
        <f>IFERROR(Lancashire!E62,0)+IFERROR('Blackburn with Darwen'!E62,0)</f>
        <v>8732</v>
      </c>
    </row>
    <row r="63" spans="1:6">
      <c r="A63" s="3"/>
      <c r="B63" s="5" t="s">
        <v>124</v>
      </c>
      <c r="C63" s="13" t="s">
        <v>125</v>
      </c>
      <c r="D63" s="7">
        <f>IFERROR(Lancashire!C63,0)+IFERROR('Blackburn with Darwen'!C63,0)</f>
        <v>28</v>
      </c>
      <c r="E63" s="8">
        <f>IFERROR(Lancashire!D63,0)+IFERROR('Blackburn with Darwen'!D63,0)</f>
        <v>22</v>
      </c>
      <c r="F63" s="7">
        <f>IFERROR(Lancashire!E63,0)+IFERROR('Blackburn with Darwen'!E63,0)</f>
        <v>47</v>
      </c>
    </row>
    <row r="64" spans="1:6" ht="14.65" customHeight="1">
      <c r="A64" s="3"/>
      <c r="B64" s="5" t="s">
        <v>126</v>
      </c>
      <c r="C64" s="13" t="s">
        <v>127</v>
      </c>
      <c r="D64" s="7">
        <f>IFERROR(Lancashire!C64,0)+IFERROR('Blackburn with Darwen'!C64,0)</f>
        <v>559</v>
      </c>
      <c r="E64" s="8">
        <f>IFERROR(Lancashire!D64,0)+IFERROR('Blackburn with Darwen'!D64,0)</f>
        <v>529</v>
      </c>
      <c r="F64" s="7">
        <f>IFERROR(Lancashire!E64,0)+IFERROR('Blackburn with Darwen'!E64,0)</f>
        <v>564</v>
      </c>
    </row>
    <row r="65" spans="1:6" ht="14.65" customHeight="1">
      <c r="A65" s="3"/>
      <c r="B65" s="5" t="s">
        <v>128</v>
      </c>
      <c r="C65" s="12" t="s">
        <v>129</v>
      </c>
      <c r="D65" s="7">
        <f>IFERROR(Lancashire!C65,0)+IFERROR('Blackburn with Darwen'!C65,0)</f>
        <v>2093</v>
      </c>
      <c r="E65" s="8">
        <f>IFERROR(Lancashire!D65,0)+IFERROR('Blackburn with Darwen'!D65,0)</f>
        <v>2489</v>
      </c>
      <c r="F65" s="7">
        <f>IFERROR(Lancashire!E65,0)+IFERROR('Blackburn with Darwen'!E65,0)</f>
        <v>2070</v>
      </c>
    </row>
    <row r="66" spans="1:6">
      <c r="A66" s="3"/>
      <c r="B66" s="3" t="s">
        <v>130</v>
      </c>
      <c r="C66" s="12" t="s">
        <v>131</v>
      </c>
      <c r="D66" s="7">
        <f>IFERROR(Lancashire!C66,0)+IFERROR('Blackburn with Darwen'!C66,0)</f>
        <v>5</v>
      </c>
      <c r="E66" s="8">
        <f>IFERROR(Lancashire!D66,0)+IFERROR('Blackburn with Darwen'!D66,0)</f>
        <v>7</v>
      </c>
      <c r="F66" s="7">
        <f>IFERROR(Lancashire!E66,0)+IFERROR('Blackburn with Darwen'!E66,0)</f>
        <v>13</v>
      </c>
    </row>
    <row r="67" spans="1:6">
      <c r="C67" s="21" t="s">
        <v>132</v>
      </c>
      <c r="D67" s="23">
        <f>IFERROR(Lancashire!C67,0)+IFERROR('Blackburn with Darwen'!C67,0)</f>
        <v>65529</v>
      </c>
      <c r="E67" s="24">
        <f>IFERROR(Lancashire!D67,0)+IFERROR('Blackburn with Darwen'!D67,0)</f>
        <v>71331</v>
      </c>
      <c r="F67" s="23">
        <f>IFERROR(Lancashire!E67,0)+IFERROR('Blackburn with Darwen'!E67,0)</f>
        <v>67380</v>
      </c>
    </row>
    <row r="68" spans="1:6">
      <c r="C68" s="22" t="s">
        <v>133</v>
      </c>
      <c r="D68" s="23">
        <f>IFERROR(Lancashire!C68,0)+IFERROR('Blackburn with Darwen'!C68,0)</f>
        <v>34194</v>
      </c>
      <c r="E68" s="24">
        <f>IFERROR(Lancashire!D68,0)+IFERROR('Blackburn with Darwen'!D68,0)</f>
        <v>37055</v>
      </c>
      <c r="F68" s="23">
        <f>IFERROR(Lancashire!E68,0)+IFERROR('Blackburn with Darwen'!E68,0)</f>
        <v>37063</v>
      </c>
    </row>
    <row r="70" spans="1:6">
      <c r="C70" s="12" t="s">
        <v>134</v>
      </c>
      <c r="D70" s="7">
        <f>SUM(D68*49%)</f>
        <v>16755.060000000001</v>
      </c>
      <c r="E70" s="7">
        <f t="shared" ref="E70:F70" si="0">SUM(E68*49%)</f>
        <v>18156.95</v>
      </c>
      <c r="F70" s="7">
        <f t="shared" si="0"/>
        <v>18160.87</v>
      </c>
    </row>
    <row r="71" spans="1:6">
      <c r="C71" s="12" t="s">
        <v>135</v>
      </c>
      <c r="D71" s="7">
        <f>SUM(D68*12%)</f>
        <v>4103.28</v>
      </c>
      <c r="E71" s="7">
        <f t="shared" ref="E71:F71" si="1">SUM(E68*12%)</f>
        <v>4446.5999999999995</v>
      </c>
      <c r="F71" s="7">
        <f t="shared" si="1"/>
        <v>4447.5599999999995</v>
      </c>
    </row>
    <row r="72" spans="1:6">
      <c r="C72" s="12" t="s">
        <v>136</v>
      </c>
      <c r="D72" s="7">
        <f>SUM(D68)*39%</f>
        <v>13335.66</v>
      </c>
      <c r="E72" s="7">
        <f t="shared" ref="E72:F72" si="2">SUM(E68)*39%</f>
        <v>14451.45</v>
      </c>
      <c r="F72" s="7">
        <f t="shared" si="2"/>
        <v>14454.57</v>
      </c>
    </row>
    <row r="73" spans="1:6">
      <c r="D73" s="18"/>
      <c r="E73" s="18"/>
      <c r="F73" s="18"/>
    </row>
  </sheetData>
  <mergeCells count="4">
    <mergeCell ref="B19:F19"/>
    <mergeCell ref="B30:F30"/>
    <mergeCell ref="B46:F46"/>
    <mergeCell ref="A2:F2"/>
  </mergeCells>
  <pageMargins left="0.7" right="0.7" top="0.75" bottom="0.75" header="0.3" footer="0.3"/>
  <headerFooter>
    <oddHeader>&amp;L&amp;"Aptos"&amp;10&amp;K000000 Classified as Official\Anyone&amp;1#_x000D_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88"/>
  <sheetViews>
    <sheetView topLeftCell="A57" zoomScaleNormal="100" workbookViewId="0">
      <selection activeCell="B67" sqref="B67:E68"/>
    </sheetView>
  </sheetViews>
  <sheetFormatPr defaultRowHeight="14.45"/>
  <cols>
    <col min="1" max="1" width="7" bestFit="1" customWidth="1"/>
    <col min="2" max="2" width="48.42578125" bestFit="1" customWidth="1"/>
    <col min="3" max="3" width="6.7109375" bestFit="1" customWidth="1"/>
    <col min="4" max="5" width="6.7109375" style="18" bestFit="1" customWidth="1"/>
    <col min="11" max="12" width="9.28515625" customWidth="1"/>
    <col min="14" max="14" width="46.140625" bestFit="1" customWidth="1"/>
  </cols>
  <sheetData>
    <row r="1" spans="1:15">
      <c r="A1" s="1" t="s">
        <v>1</v>
      </c>
      <c r="B1" s="1" t="s">
        <v>2</v>
      </c>
      <c r="C1" s="2" t="s">
        <v>3</v>
      </c>
      <c r="D1" s="15" t="s">
        <v>4</v>
      </c>
      <c r="E1" s="15" t="s">
        <v>5</v>
      </c>
    </row>
    <row r="2" spans="1:15">
      <c r="A2" s="35" t="s">
        <v>6</v>
      </c>
      <c r="B2" s="36"/>
      <c r="C2" s="37"/>
      <c r="D2" s="37"/>
      <c r="E2" s="38"/>
    </row>
    <row r="3" spans="1:15">
      <c r="A3" s="3" t="s">
        <v>7</v>
      </c>
      <c r="B3" s="3" t="s">
        <v>8</v>
      </c>
      <c r="C3" s="3">
        <v>6</v>
      </c>
      <c r="D3" s="3">
        <v>3</v>
      </c>
      <c r="E3" s="7">
        <v>2</v>
      </c>
    </row>
    <row r="4" spans="1:15">
      <c r="A4" s="3" t="s">
        <v>9</v>
      </c>
      <c r="B4" s="3" t="s">
        <v>10</v>
      </c>
      <c r="C4" s="3">
        <v>12</v>
      </c>
      <c r="D4" s="3">
        <v>14</v>
      </c>
      <c r="E4" s="7">
        <v>3</v>
      </c>
    </row>
    <row r="5" spans="1:15">
      <c r="A5" s="3" t="s">
        <v>11</v>
      </c>
      <c r="B5" s="3" t="s">
        <v>12</v>
      </c>
      <c r="C5" s="3">
        <v>0</v>
      </c>
      <c r="D5" s="3">
        <v>4</v>
      </c>
      <c r="E5" s="7">
        <v>1</v>
      </c>
    </row>
    <row r="6" spans="1:15">
      <c r="A6" s="3" t="s">
        <v>13</v>
      </c>
      <c r="B6" s="3" t="s">
        <v>14</v>
      </c>
      <c r="C6" s="3">
        <v>1</v>
      </c>
      <c r="D6" s="3">
        <v>4</v>
      </c>
      <c r="E6" s="7">
        <v>0</v>
      </c>
      <c r="N6" s="19"/>
      <c r="O6" s="19"/>
    </row>
    <row r="7" spans="1:15">
      <c r="A7" s="3" t="s">
        <v>15</v>
      </c>
      <c r="B7" s="3" t="s">
        <v>16</v>
      </c>
      <c r="C7" s="3">
        <v>9</v>
      </c>
      <c r="D7" s="3">
        <v>17</v>
      </c>
      <c r="E7" s="7">
        <v>7</v>
      </c>
    </row>
    <row r="8" spans="1:15">
      <c r="A8" s="3" t="s">
        <v>17</v>
      </c>
      <c r="B8" s="3" t="s">
        <v>18</v>
      </c>
      <c r="C8" s="3">
        <v>221</v>
      </c>
      <c r="D8" s="3">
        <v>196</v>
      </c>
      <c r="E8" s="7">
        <v>279</v>
      </c>
      <c r="N8" s="19"/>
      <c r="O8" s="19"/>
    </row>
    <row r="9" spans="1:15">
      <c r="A9" s="3" t="s">
        <v>19</v>
      </c>
      <c r="B9" s="3" t="s">
        <v>20</v>
      </c>
      <c r="C9" s="3">
        <v>3</v>
      </c>
      <c r="D9" s="3">
        <v>9</v>
      </c>
      <c r="E9" s="7">
        <v>11</v>
      </c>
      <c r="N9" s="19"/>
      <c r="O9" s="19"/>
    </row>
    <row r="10" spans="1:15">
      <c r="A10" s="3" t="s">
        <v>21</v>
      </c>
      <c r="B10" s="3" t="s">
        <v>22</v>
      </c>
      <c r="C10" s="3">
        <v>5</v>
      </c>
      <c r="D10" s="3">
        <v>10</v>
      </c>
      <c r="E10" s="7">
        <v>14</v>
      </c>
      <c r="N10" s="19"/>
      <c r="O10" s="19"/>
    </row>
    <row r="11" spans="1:15">
      <c r="A11" s="3" t="s">
        <v>23</v>
      </c>
      <c r="B11" s="3" t="s">
        <v>24</v>
      </c>
      <c r="C11" s="3">
        <v>30</v>
      </c>
      <c r="D11" s="3">
        <v>61</v>
      </c>
      <c r="E11" s="7">
        <v>55</v>
      </c>
      <c r="N11" s="20"/>
      <c r="O11" s="20"/>
    </row>
    <row r="12" spans="1:15">
      <c r="A12" s="3" t="s">
        <v>25</v>
      </c>
      <c r="B12" s="3" t="s">
        <v>26</v>
      </c>
      <c r="C12" s="3">
        <v>105</v>
      </c>
      <c r="D12" s="3">
        <v>131</v>
      </c>
      <c r="E12" s="7">
        <v>112</v>
      </c>
      <c r="N12" s="20"/>
      <c r="O12" s="20"/>
    </row>
    <row r="13" spans="1:15">
      <c r="A13" s="3" t="s">
        <v>27</v>
      </c>
      <c r="B13" s="3" t="s">
        <v>28</v>
      </c>
      <c r="C13" s="3">
        <v>45</v>
      </c>
      <c r="D13" s="3">
        <v>46</v>
      </c>
      <c r="E13" s="7">
        <v>43</v>
      </c>
      <c r="N13" s="19"/>
      <c r="O13" s="19"/>
    </row>
    <row r="14" spans="1:15">
      <c r="A14" s="3" t="s">
        <v>29</v>
      </c>
      <c r="B14" s="3" t="s">
        <v>30</v>
      </c>
      <c r="C14" s="3">
        <v>141</v>
      </c>
      <c r="D14" s="3">
        <v>147</v>
      </c>
      <c r="E14" s="7">
        <v>138</v>
      </c>
      <c r="N14" s="19"/>
      <c r="O14" s="19"/>
    </row>
    <row r="15" spans="1:15">
      <c r="A15" s="3" t="s">
        <v>31</v>
      </c>
      <c r="B15" s="3" t="s">
        <v>32</v>
      </c>
      <c r="C15" s="3">
        <v>14</v>
      </c>
      <c r="D15" s="3">
        <v>18</v>
      </c>
      <c r="E15" s="7">
        <v>30</v>
      </c>
      <c r="N15" s="19"/>
      <c r="O15" s="19"/>
    </row>
    <row r="16" spans="1:15">
      <c r="A16" s="3" t="s">
        <v>33</v>
      </c>
      <c r="B16" s="3" t="s">
        <v>34</v>
      </c>
      <c r="C16" s="3">
        <v>19</v>
      </c>
      <c r="D16" s="3">
        <v>35</v>
      </c>
      <c r="E16" s="7">
        <v>31</v>
      </c>
      <c r="N16" s="19"/>
      <c r="O16" s="19"/>
    </row>
    <row r="17" spans="1:15">
      <c r="A17" s="3" t="s">
        <v>35</v>
      </c>
      <c r="B17" s="3" t="s">
        <v>36</v>
      </c>
      <c r="C17" s="3">
        <v>166</v>
      </c>
      <c r="D17" s="3">
        <v>186</v>
      </c>
      <c r="E17" s="7">
        <v>186</v>
      </c>
      <c r="N17" s="19"/>
      <c r="O17" s="19"/>
    </row>
    <row r="18" spans="1:15">
      <c r="A18" s="3" t="s">
        <v>37</v>
      </c>
      <c r="B18" s="3" t="s">
        <v>38</v>
      </c>
      <c r="C18" s="3">
        <v>31</v>
      </c>
      <c r="D18" s="3">
        <v>33</v>
      </c>
      <c r="E18" s="7">
        <v>35</v>
      </c>
      <c r="N18" s="19"/>
      <c r="O18" s="19"/>
    </row>
    <row r="19" spans="1:15">
      <c r="A19" s="35" t="s">
        <v>39</v>
      </c>
      <c r="B19" s="36"/>
      <c r="C19" s="39"/>
      <c r="D19" s="39"/>
      <c r="E19" s="40"/>
      <c r="N19" s="19"/>
      <c r="O19" s="19"/>
    </row>
    <row r="20" spans="1:15" ht="16.5">
      <c r="A20" s="3" t="s">
        <v>40</v>
      </c>
      <c r="B20" s="3" t="s">
        <v>41</v>
      </c>
      <c r="C20" s="16">
        <v>186</v>
      </c>
      <c r="D20" s="17">
        <v>196</v>
      </c>
      <c r="E20" s="7">
        <v>174</v>
      </c>
      <c r="N20" s="19"/>
      <c r="O20" s="19"/>
    </row>
    <row r="21" spans="1:15" ht="16.5">
      <c r="A21" s="3" t="s">
        <v>42</v>
      </c>
      <c r="B21" s="3" t="s">
        <v>43</v>
      </c>
      <c r="C21" s="16">
        <v>155</v>
      </c>
      <c r="D21" s="17">
        <v>126</v>
      </c>
      <c r="E21" s="7">
        <v>144</v>
      </c>
      <c r="N21" s="19"/>
      <c r="O21" s="19"/>
    </row>
    <row r="22" spans="1:15" ht="16.5">
      <c r="A22" s="3" t="s">
        <v>44</v>
      </c>
      <c r="B22" s="3" t="s">
        <v>45</v>
      </c>
      <c r="C22" s="16">
        <v>9</v>
      </c>
      <c r="D22" s="17">
        <v>11</v>
      </c>
      <c r="E22" s="7">
        <v>7</v>
      </c>
      <c r="N22" s="19"/>
      <c r="O22" s="19"/>
    </row>
    <row r="23" spans="1:15" ht="16.5">
      <c r="A23" s="3" t="s">
        <v>46</v>
      </c>
      <c r="B23" s="3" t="s">
        <v>47</v>
      </c>
      <c r="C23" s="16">
        <v>419</v>
      </c>
      <c r="D23" s="17">
        <v>394</v>
      </c>
      <c r="E23" s="7">
        <v>334</v>
      </c>
      <c r="N23" s="19"/>
      <c r="O23" s="19"/>
    </row>
    <row r="24" spans="1:15" ht="16.5">
      <c r="A24" s="3" t="s">
        <v>48</v>
      </c>
      <c r="B24" s="3" t="s">
        <v>49</v>
      </c>
      <c r="C24" s="16">
        <v>0</v>
      </c>
      <c r="D24" s="17">
        <v>0</v>
      </c>
      <c r="E24" s="7">
        <v>0</v>
      </c>
      <c r="N24" s="19"/>
      <c r="O24" s="19"/>
    </row>
    <row r="25" spans="1:15">
      <c r="A25" s="3" t="s">
        <v>50</v>
      </c>
      <c r="B25" s="3" t="s">
        <v>51</v>
      </c>
      <c r="C25" s="7">
        <v>351</v>
      </c>
      <c r="D25" s="17">
        <v>379</v>
      </c>
      <c r="E25" s="7">
        <v>289</v>
      </c>
    </row>
    <row r="26" spans="1:15">
      <c r="A26" s="3" t="s">
        <v>52</v>
      </c>
      <c r="B26" s="3" t="s">
        <v>53</v>
      </c>
      <c r="C26" s="7">
        <v>408</v>
      </c>
      <c r="D26" s="17">
        <v>380</v>
      </c>
      <c r="E26" s="7">
        <v>376</v>
      </c>
    </row>
    <row r="27" spans="1:15">
      <c r="A27" s="3" t="s">
        <v>54</v>
      </c>
      <c r="B27" s="3" t="s">
        <v>55</v>
      </c>
      <c r="C27" s="7">
        <v>2</v>
      </c>
      <c r="D27" s="17">
        <v>3</v>
      </c>
      <c r="E27" s="7">
        <v>2</v>
      </c>
    </row>
    <row r="28" spans="1:15" ht="16.5">
      <c r="A28" s="3" t="s">
        <v>56</v>
      </c>
      <c r="B28" s="3" t="s">
        <v>57</v>
      </c>
      <c r="C28" s="16">
        <v>6</v>
      </c>
      <c r="D28" s="17">
        <v>3</v>
      </c>
      <c r="E28" s="7">
        <v>2</v>
      </c>
    </row>
    <row r="29" spans="1:15" ht="16.5">
      <c r="A29" s="3" t="s">
        <v>58</v>
      </c>
      <c r="B29" s="3" t="s">
        <v>59</v>
      </c>
      <c r="C29" s="16">
        <v>8</v>
      </c>
      <c r="D29" s="17">
        <v>2</v>
      </c>
      <c r="E29" s="7">
        <v>3</v>
      </c>
      <c r="N29" s="19"/>
      <c r="O29" s="19"/>
    </row>
    <row r="30" spans="1:15">
      <c r="A30" s="41" t="s">
        <v>60</v>
      </c>
      <c r="B30" s="42"/>
      <c r="C30" s="43"/>
      <c r="D30" s="43"/>
      <c r="E30" s="44"/>
      <c r="N30" s="19"/>
      <c r="O30" s="19"/>
    </row>
    <row r="31" spans="1:15" ht="16.5">
      <c r="A31" s="3" t="s">
        <v>61</v>
      </c>
      <c r="B31" s="3" t="s">
        <v>62</v>
      </c>
      <c r="C31" s="16">
        <v>71</v>
      </c>
      <c r="D31" s="17">
        <v>46</v>
      </c>
      <c r="E31" s="7">
        <v>69</v>
      </c>
      <c r="N31" s="19"/>
      <c r="O31" s="19"/>
    </row>
    <row r="32" spans="1:15" ht="16.5">
      <c r="A32" s="3" t="s">
        <v>63</v>
      </c>
      <c r="B32" s="3" t="s">
        <v>64</v>
      </c>
      <c r="C32" s="16">
        <v>718</v>
      </c>
      <c r="D32" s="17">
        <v>594</v>
      </c>
      <c r="E32" s="7">
        <v>637</v>
      </c>
      <c r="N32" s="19"/>
      <c r="O32" s="19"/>
    </row>
    <row r="33" spans="1:15" ht="16.5">
      <c r="A33" s="3" t="s">
        <v>65</v>
      </c>
      <c r="B33" s="3" t="s">
        <v>66</v>
      </c>
      <c r="C33" s="16">
        <v>2010</v>
      </c>
      <c r="D33" s="17">
        <v>1581</v>
      </c>
      <c r="E33" s="7">
        <v>1382</v>
      </c>
      <c r="N33" s="19"/>
      <c r="O33" s="19"/>
    </row>
    <row r="34" spans="1:15" ht="16.5">
      <c r="A34" s="3" t="s">
        <v>67</v>
      </c>
      <c r="B34" s="3" t="s">
        <v>68</v>
      </c>
      <c r="C34" s="16">
        <v>0</v>
      </c>
      <c r="D34" s="17">
        <v>14</v>
      </c>
      <c r="E34" s="7">
        <v>5</v>
      </c>
      <c r="N34" s="19"/>
      <c r="O34" s="19"/>
    </row>
    <row r="35" spans="1:15" ht="16.5">
      <c r="A35" s="3" t="s">
        <v>69</v>
      </c>
      <c r="B35" s="3" t="s">
        <v>70</v>
      </c>
      <c r="C35" s="16">
        <v>597</v>
      </c>
      <c r="D35" s="17">
        <v>459</v>
      </c>
      <c r="E35" s="7">
        <v>521</v>
      </c>
      <c r="N35" s="19"/>
      <c r="O35" s="19"/>
    </row>
    <row r="36" spans="1:15" ht="16.5">
      <c r="A36" s="3" t="s">
        <v>71</v>
      </c>
      <c r="B36" s="3" t="s">
        <v>72</v>
      </c>
      <c r="C36" s="16">
        <v>197</v>
      </c>
      <c r="D36" s="17">
        <v>188</v>
      </c>
      <c r="E36" s="7">
        <v>215</v>
      </c>
      <c r="N36" s="19"/>
      <c r="O36" s="19"/>
    </row>
    <row r="37" spans="1:15" ht="16.5">
      <c r="A37" s="3" t="s">
        <v>73</v>
      </c>
      <c r="B37" s="3" t="s">
        <v>74</v>
      </c>
      <c r="C37" s="16">
        <v>10</v>
      </c>
      <c r="D37" s="17">
        <v>15</v>
      </c>
      <c r="E37" s="7">
        <v>11</v>
      </c>
      <c r="N37" s="19"/>
      <c r="O37" s="19"/>
    </row>
    <row r="38" spans="1:15" ht="16.5">
      <c r="A38" s="3" t="s">
        <v>75</v>
      </c>
      <c r="B38" s="3" t="s">
        <v>76</v>
      </c>
      <c r="C38" s="16">
        <v>645</v>
      </c>
      <c r="D38" s="17">
        <v>646</v>
      </c>
      <c r="E38" s="7">
        <v>609</v>
      </c>
      <c r="N38" s="19"/>
      <c r="O38" s="19"/>
    </row>
    <row r="39" spans="1:15" ht="16.5">
      <c r="A39" s="3" t="s">
        <v>77</v>
      </c>
      <c r="B39" s="3" t="s">
        <v>78</v>
      </c>
      <c r="C39" s="16">
        <v>12</v>
      </c>
      <c r="D39" s="17">
        <v>7</v>
      </c>
      <c r="E39" s="7">
        <v>7</v>
      </c>
    </row>
    <row r="40" spans="1:15" ht="16.5">
      <c r="A40" s="3" t="s">
        <v>79</v>
      </c>
      <c r="B40" s="3" t="s">
        <v>80</v>
      </c>
      <c r="C40" s="16">
        <v>21</v>
      </c>
      <c r="D40" s="17">
        <v>24</v>
      </c>
      <c r="E40" s="7">
        <v>39</v>
      </c>
      <c r="N40" s="19"/>
      <c r="O40" s="19"/>
    </row>
    <row r="41" spans="1:15" ht="16.5">
      <c r="A41" s="3" t="s">
        <v>81</v>
      </c>
      <c r="B41" s="3" t="s">
        <v>82</v>
      </c>
      <c r="C41" s="16">
        <v>9</v>
      </c>
      <c r="D41" s="17">
        <v>2</v>
      </c>
      <c r="E41" s="7">
        <v>4</v>
      </c>
    </row>
    <row r="42" spans="1:15">
      <c r="A42" s="3" t="s">
        <v>83</v>
      </c>
      <c r="B42" s="3" t="s">
        <v>84</v>
      </c>
      <c r="C42" s="7">
        <v>1</v>
      </c>
      <c r="D42" s="17">
        <v>2</v>
      </c>
      <c r="E42" s="7">
        <v>4</v>
      </c>
    </row>
    <row r="43" spans="1:15">
      <c r="A43" s="3" t="s">
        <v>85</v>
      </c>
      <c r="B43" s="3" t="s">
        <v>86</v>
      </c>
      <c r="C43" s="7">
        <v>88</v>
      </c>
      <c r="D43" s="17">
        <v>67</v>
      </c>
      <c r="E43" s="7">
        <v>67</v>
      </c>
    </row>
    <row r="44" spans="1:15">
      <c r="A44" s="3" t="s">
        <v>87</v>
      </c>
      <c r="B44" s="3" t="s">
        <v>88</v>
      </c>
      <c r="C44" s="7">
        <v>40</v>
      </c>
      <c r="D44" s="17">
        <v>30</v>
      </c>
      <c r="E44" s="7">
        <v>28</v>
      </c>
      <c r="N44" s="19"/>
      <c r="O44" s="19"/>
    </row>
    <row r="45" spans="1:15">
      <c r="A45" s="3" t="s">
        <v>89</v>
      </c>
      <c r="B45" s="3" t="s">
        <v>90</v>
      </c>
      <c r="C45" s="7">
        <v>180</v>
      </c>
      <c r="D45" s="17">
        <v>139</v>
      </c>
      <c r="E45" s="7">
        <v>172</v>
      </c>
      <c r="N45" s="19"/>
      <c r="O45" s="19"/>
    </row>
    <row r="46" spans="1:15">
      <c r="A46" s="41" t="s">
        <v>91</v>
      </c>
      <c r="B46" s="42"/>
      <c r="C46" s="43"/>
      <c r="D46" s="43"/>
      <c r="E46" s="44"/>
      <c r="N46" s="20"/>
      <c r="O46" s="20"/>
    </row>
    <row r="47" spans="1:15">
      <c r="A47" s="5" t="s">
        <v>92</v>
      </c>
      <c r="B47" s="4" t="s">
        <v>93</v>
      </c>
      <c r="C47" s="3">
        <v>0</v>
      </c>
      <c r="D47" s="7">
        <v>0</v>
      </c>
      <c r="E47" s="17">
        <v>0</v>
      </c>
      <c r="N47" s="19"/>
      <c r="O47" s="19"/>
    </row>
    <row r="48" spans="1:15">
      <c r="A48" s="5" t="s">
        <v>94</v>
      </c>
      <c r="B48" s="4" t="s">
        <v>95</v>
      </c>
      <c r="C48" s="3">
        <v>0</v>
      </c>
      <c r="D48" s="7">
        <v>0</v>
      </c>
      <c r="E48" s="17">
        <v>0</v>
      </c>
      <c r="N48" s="19"/>
      <c r="O48" s="19"/>
    </row>
    <row r="49" spans="1:15">
      <c r="A49" s="5" t="s">
        <v>96</v>
      </c>
      <c r="B49" s="4" t="s">
        <v>97</v>
      </c>
      <c r="C49" s="3">
        <v>0</v>
      </c>
      <c r="D49" s="7">
        <v>0</v>
      </c>
      <c r="E49" s="17">
        <v>0</v>
      </c>
      <c r="N49" s="19"/>
      <c r="O49" s="19"/>
    </row>
    <row r="50" spans="1:15">
      <c r="A50" s="5" t="s">
        <v>98</v>
      </c>
      <c r="B50" s="4" t="s">
        <v>99</v>
      </c>
      <c r="C50" s="3">
        <v>0</v>
      </c>
      <c r="D50" s="7">
        <v>0</v>
      </c>
      <c r="E50" s="17">
        <v>0</v>
      </c>
      <c r="N50" s="19"/>
      <c r="O50" s="19"/>
    </row>
    <row r="51" spans="1:15">
      <c r="A51" s="6" t="s">
        <v>100</v>
      </c>
      <c r="B51" s="3" t="s">
        <v>101</v>
      </c>
      <c r="C51" s="3">
        <v>20</v>
      </c>
      <c r="D51" s="7">
        <v>30</v>
      </c>
      <c r="E51" s="17">
        <v>20</v>
      </c>
      <c r="N51" s="19"/>
      <c r="O51" s="19"/>
    </row>
    <row r="52" spans="1:15">
      <c r="A52" s="6" t="s">
        <v>102</v>
      </c>
      <c r="B52" s="3" t="s">
        <v>103</v>
      </c>
      <c r="C52" s="3">
        <v>253</v>
      </c>
      <c r="D52" s="7">
        <v>297</v>
      </c>
      <c r="E52" s="17">
        <v>383</v>
      </c>
      <c r="N52" s="19"/>
      <c r="O52" s="19"/>
    </row>
    <row r="53" spans="1:15">
      <c r="A53" s="5" t="s">
        <v>104</v>
      </c>
      <c r="B53" s="3" t="s">
        <v>105</v>
      </c>
      <c r="C53" s="3">
        <v>17</v>
      </c>
      <c r="D53" s="7">
        <v>16</v>
      </c>
      <c r="E53" s="17">
        <v>16</v>
      </c>
      <c r="N53" s="19"/>
      <c r="O53" s="19"/>
    </row>
    <row r="54" spans="1:15">
      <c r="A54" s="5" t="s">
        <v>106</v>
      </c>
      <c r="B54" s="3" t="s">
        <v>107</v>
      </c>
      <c r="C54" s="3">
        <v>30</v>
      </c>
      <c r="D54" s="7">
        <v>24</v>
      </c>
      <c r="E54" s="17">
        <v>25</v>
      </c>
      <c r="N54" s="19"/>
      <c r="O54" s="19"/>
    </row>
    <row r="55" spans="1:15">
      <c r="A55" s="5" t="s">
        <v>108</v>
      </c>
      <c r="B55" s="3" t="s">
        <v>109</v>
      </c>
      <c r="C55" s="3">
        <v>14</v>
      </c>
      <c r="D55" s="7">
        <v>18</v>
      </c>
      <c r="E55" s="17">
        <v>25</v>
      </c>
    </row>
    <row r="56" spans="1:15">
      <c r="A56" s="5" t="s">
        <v>110</v>
      </c>
      <c r="B56" s="3" t="s">
        <v>111</v>
      </c>
      <c r="C56" s="3">
        <v>11</v>
      </c>
      <c r="D56" s="7">
        <v>15</v>
      </c>
      <c r="E56" s="17">
        <v>21</v>
      </c>
    </row>
    <row r="57" spans="1:15">
      <c r="A57" s="3" t="s">
        <v>112</v>
      </c>
      <c r="B57" s="3" t="s">
        <v>113</v>
      </c>
      <c r="C57" s="3">
        <v>42</v>
      </c>
      <c r="D57" s="7">
        <v>65</v>
      </c>
      <c r="E57" s="17">
        <v>135</v>
      </c>
    </row>
    <row r="58" spans="1:15">
      <c r="A58" s="3" t="s">
        <v>114</v>
      </c>
      <c r="B58" s="3" t="s">
        <v>115</v>
      </c>
      <c r="C58" s="3">
        <v>2</v>
      </c>
      <c r="D58" s="7">
        <v>1</v>
      </c>
      <c r="E58" s="17">
        <v>5</v>
      </c>
      <c r="N58" s="19"/>
      <c r="O58" s="19"/>
    </row>
    <row r="59" spans="1:15">
      <c r="A59" s="3" t="s">
        <v>116</v>
      </c>
      <c r="B59" s="3" t="s">
        <v>117</v>
      </c>
      <c r="C59" s="3">
        <v>22</v>
      </c>
      <c r="D59" s="7">
        <v>21</v>
      </c>
      <c r="E59" s="17">
        <v>1</v>
      </c>
      <c r="N59" s="19"/>
      <c r="O59" s="19"/>
    </row>
    <row r="60" spans="1:15">
      <c r="A60" s="3" t="s">
        <v>118</v>
      </c>
      <c r="B60" s="3" t="s">
        <v>119</v>
      </c>
      <c r="C60" s="3">
        <v>137</v>
      </c>
      <c r="D60" s="7">
        <v>120</v>
      </c>
      <c r="E60" s="17">
        <v>92</v>
      </c>
      <c r="N60" s="19"/>
      <c r="O60" s="19"/>
    </row>
    <row r="61" spans="1:15">
      <c r="A61" s="5" t="s">
        <v>120</v>
      </c>
      <c r="B61" s="4" t="s">
        <v>121</v>
      </c>
      <c r="C61" s="3">
        <v>24</v>
      </c>
      <c r="D61" s="7">
        <v>11</v>
      </c>
      <c r="E61" s="17">
        <v>19</v>
      </c>
      <c r="N61" s="19"/>
      <c r="O61" s="19"/>
    </row>
    <row r="62" spans="1:15">
      <c r="A62" s="5" t="s">
        <v>122</v>
      </c>
      <c r="B62" s="4" t="s">
        <v>123</v>
      </c>
      <c r="C62" s="3">
        <v>403</v>
      </c>
      <c r="D62" s="7">
        <v>388</v>
      </c>
      <c r="E62" s="17">
        <v>399</v>
      </c>
      <c r="N62" s="19"/>
      <c r="O62" s="19"/>
    </row>
    <row r="63" spans="1:15">
      <c r="A63" s="5" t="s">
        <v>124</v>
      </c>
      <c r="B63" s="4" t="s">
        <v>125</v>
      </c>
      <c r="C63" s="3">
        <v>1</v>
      </c>
      <c r="D63" s="7">
        <v>0</v>
      </c>
      <c r="E63" s="17">
        <v>3</v>
      </c>
      <c r="N63" s="19"/>
      <c r="O63" s="19"/>
    </row>
    <row r="64" spans="1:15">
      <c r="A64" s="5" t="s">
        <v>126</v>
      </c>
      <c r="B64" s="4" t="s">
        <v>127</v>
      </c>
      <c r="C64" s="3">
        <v>76</v>
      </c>
      <c r="D64" s="7">
        <v>60</v>
      </c>
      <c r="E64" s="17">
        <v>60</v>
      </c>
      <c r="N64" s="19"/>
      <c r="O64" s="19"/>
    </row>
    <row r="65" spans="1:15">
      <c r="A65" s="5" t="s">
        <v>128</v>
      </c>
      <c r="B65" s="3" t="s">
        <v>137</v>
      </c>
      <c r="C65" s="3">
        <v>243</v>
      </c>
      <c r="D65" s="7">
        <v>258</v>
      </c>
      <c r="E65" s="17">
        <v>257</v>
      </c>
      <c r="N65" s="19"/>
      <c r="O65" s="19"/>
    </row>
    <row r="66" spans="1:15">
      <c r="A66" s="3" t="s">
        <v>130</v>
      </c>
      <c r="B66" s="3" t="s">
        <v>131</v>
      </c>
      <c r="C66" s="3">
        <v>0</v>
      </c>
      <c r="D66" s="7">
        <v>0</v>
      </c>
      <c r="E66" s="17">
        <v>0</v>
      </c>
      <c r="N66" s="19"/>
      <c r="O66" s="19"/>
    </row>
    <row r="67" spans="1:15">
      <c r="B67" s="21" t="s">
        <v>132</v>
      </c>
      <c r="C67" s="22">
        <f>SUM(C3:C66)</f>
        <v>8246</v>
      </c>
      <c r="D67" s="22">
        <f t="shared" ref="D67:E67" si="0">SUM(D3:D66)</f>
        <v>7546</v>
      </c>
      <c r="E67" s="22">
        <f t="shared" si="0"/>
        <v>7509</v>
      </c>
    </row>
    <row r="68" spans="1:15">
      <c r="B68" s="22" t="s">
        <v>133</v>
      </c>
      <c r="C68" s="22">
        <v>3895</v>
      </c>
      <c r="D68" s="22">
        <v>3832</v>
      </c>
      <c r="E68" s="22">
        <v>3941</v>
      </c>
    </row>
    <row r="69" spans="1:15">
      <c r="N69" s="20"/>
      <c r="O69" s="20"/>
    </row>
    <row r="70" spans="1:15">
      <c r="N70" s="20"/>
      <c r="O70" s="20"/>
    </row>
    <row r="71" spans="1:15">
      <c r="N71" s="20"/>
      <c r="O71" s="20"/>
    </row>
    <row r="72" spans="1:15">
      <c r="N72" s="20"/>
      <c r="O72" s="20"/>
    </row>
    <row r="73" spans="1:15">
      <c r="N73" s="19"/>
      <c r="O73" s="19"/>
    </row>
    <row r="74" spans="1:15">
      <c r="N74" s="20"/>
      <c r="O74" s="20"/>
    </row>
    <row r="77" spans="1:15">
      <c r="N77" s="19"/>
      <c r="O77" s="19"/>
    </row>
    <row r="78" spans="1:15">
      <c r="N78" s="19"/>
      <c r="O78" s="19"/>
    </row>
    <row r="79" spans="1:15">
      <c r="N79" s="19"/>
      <c r="O79" s="19"/>
    </row>
    <row r="82" spans="14:15">
      <c r="N82" s="19"/>
      <c r="O82" s="19"/>
    </row>
    <row r="83" spans="14:15">
      <c r="N83" s="19"/>
      <c r="O83" s="19"/>
    </row>
    <row r="84" spans="14:15">
      <c r="N84" s="19"/>
      <c r="O84" s="19"/>
    </row>
    <row r="86" spans="14:15">
      <c r="N86" s="19"/>
      <c r="O86" s="19"/>
    </row>
    <row r="87" spans="14:15">
      <c r="N87" s="19"/>
      <c r="O87" s="19"/>
    </row>
    <row r="88" spans="14:15">
      <c r="N88" s="19"/>
      <c r="O88" s="19"/>
    </row>
  </sheetData>
  <mergeCells count="4">
    <mergeCell ref="A2:E2"/>
    <mergeCell ref="A19:E19"/>
    <mergeCell ref="A30:E30"/>
    <mergeCell ref="A46:E46"/>
  </mergeCells>
  <pageMargins left="0.75" right="0.75" top="1" bottom="1" header="0.5" footer="0.5"/>
  <pageSetup orientation="portrait" r:id="rId1"/>
  <headerFooter>
    <oddHeader>&amp;L&amp;"Aptos"&amp;10&amp;K000000 Classified as Official\Anyone&amp;1#_x000D_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6"/>
  <sheetViews>
    <sheetView topLeftCell="A58" workbookViewId="0">
      <selection activeCell="B67" sqref="B67:E68"/>
    </sheetView>
  </sheetViews>
  <sheetFormatPr defaultRowHeight="14.45"/>
  <cols>
    <col min="1" max="1" width="7" bestFit="1" customWidth="1"/>
    <col min="2" max="2" width="48.42578125" bestFit="1" customWidth="1"/>
    <col min="3" max="5" width="6.7109375" bestFit="1" customWidth="1"/>
    <col min="7" max="7" width="12.42578125" customWidth="1"/>
  </cols>
  <sheetData>
    <row r="1" spans="1:5">
      <c r="A1" s="1" t="s">
        <v>1</v>
      </c>
      <c r="B1" s="1" t="s">
        <v>2</v>
      </c>
      <c r="C1" s="2" t="s">
        <v>3</v>
      </c>
      <c r="D1" s="2" t="s">
        <v>4</v>
      </c>
      <c r="E1" s="2" t="s">
        <v>5</v>
      </c>
    </row>
    <row r="2" spans="1:5">
      <c r="A2" s="35" t="s">
        <v>6</v>
      </c>
      <c r="B2" s="36"/>
      <c r="C2" s="36"/>
      <c r="D2" s="36"/>
      <c r="E2" s="45"/>
    </row>
    <row r="3" spans="1:5">
      <c r="A3" s="3" t="s">
        <v>7</v>
      </c>
      <c r="B3" s="3" t="s">
        <v>8</v>
      </c>
      <c r="C3" s="3">
        <v>85</v>
      </c>
      <c r="D3" s="3">
        <v>84</v>
      </c>
      <c r="E3" s="3">
        <v>111</v>
      </c>
    </row>
    <row r="4" spans="1:5">
      <c r="A4" s="3" t="s">
        <v>9</v>
      </c>
      <c r="B4" s="3" t="s">
        <v>10</v>
      </c>
      <c r="C4" s="3">
        <v>278</v>
      </c>
      <c r="D4" s="3">
        <v>289</v>
      </c>
      <c r="E4" s="3">
        <v>210</v>
      </c>
    </row>
    <row r="5" spans="1:5">
      <c r="A5" s="3" t="s">
        <v>11</v>
      </c>
      <c r="B5" s="3" t="s">
        <v>12</v>
      </c>
      <c r="C5" s="3">
        <v>67</v>
      </c>
      <c r="D5" s="3">
        <v>61</v>
      </c>
      <c r="E5" s="3">
        <v>54</v>
      </c>
    </row>
    <row r="6" spans="1:5">
      <c r="A6" s="3" t="s">
        <v>13</v>
      </c>
      <c r="B6" s="3" t="s">
        <v>14</v>
      </c>
      <c r="C6" s="3">
        <v>144</v>
      </c>
      <c r="D6" s="3">
        <v>177</v>
      </c>
      <c r="E6" s="3">
        <v>190</v>
      </c>
    </row>
    <row r="7" spans="1:5">
      <c r="A7" s="3" t="s">
        <v>15</v>
      </c>
      <c r="B7" s="3" t="s">
        <v>16</v>
      </c>
      <c r="C7" s="3">
        <v>653</v>
      </c>
      <c r="D7" s="3">
        <v>739</v>
      </c>
      <c r="E7" s="3">
        <v>732</v>
      </c>
    </row>
    <row r="8" spans="1:5">
      <c r="A8" s="3" t="s">
        <v>17</v>
      </c>
      <c r="B8" s="3" t="s">
        <v>18</v>
      </c>
      <c r="C8" s="3">
        <v>160</v>
      </c>
      <c r="D8" s="3">
        <v>172</v>
      </c>
      <c r="E8" s="3">
        <v>208</v>
      </c>
    </row>
    <row r="9" spans="1:5">
      <c r="A9" s="3" t="s">
        <v>19</v>
      </c>
      <c r="B9" s="3" t="s">
        <v>20</v>
      </c>
      <c r="C9" s="3">
        <v>33</v>
      </c>
      <c r="D9" s="3">
        <v>55</v>
      </c>
      <c r="E9" s="3">
        <v>44</v>
      </c>
    </row>
    <row r="10" spans="1:5">
      <c r="A10" s="3" t="s">
        <v>21</v>
      </c>
      <c r="B10" s="3" t="s">
        <v>22</v>
      </c>
      <c r="C10" s="3">
        <v>59</v>
      </c>
      <c r="D10" s="3">
        <v>74</v>
      </c>
      <c r="E10" s="3">
        <v>71</v>
      </c>
    </row>
    <row r="11" spans="1:5">
      <c r="A11" s="3" t="s">
        <v>23</v>
      </c>
      <c r="B11" s="3" t="s">
        <v>24</v>
      </c>
      <c r="C11" s="3">
        <v>82</v>
      </c>
      <c r="D11" s="3">
        <v>123</v>
      </c>
      <c r="E11" s="3">
        <v>119</v>
      </c>
    </row>
    <row r="12" spans="1:5">
      <c r="A12" s="3" t="s">
        <v>25</v>
      </c>
      <c r="B12" s="3" t="s">
        <v>26</v>
      </c>
      <c r="C12" s="3">
        <v>1135</v>
      </c>
      <c r="D12" s="3">
        <v>1282</v>
      </c>
      <c r="E12" s="3">
        <v>1246</v>
      </c>
    </row>
    <row r="13" spans="1:5">
      <c r="A13" s="3" t="s">
        <v>27</v>
      </c>
      <c r="B13" s="3" t="s">
        <v>28</v>
      </c>
      <c r="C13" s="3">
        <v>338</v>
      </c>
      <c r="D13" s="3">
        <v>352</v>
      </c>
      <c r="E13" s="3">
        <v>318</v>
      </c>
    </row>
    <row r="14" spans="1:5">
      <c r="A14" s="3" t="s">
        <v>29</v>
      </c>
      <c r="B14" s="3" t="s">
        <v>30</v>
      </c>
      <c r="C14" s="3">
        <v>909</v>
      </c>
      <c r="D14" s="3">
        <v>937</v>
      </c>
      <c r="E14" s="3">
        <v>1074</v>
      </c>
    </row>
    <row r="15" spans="1:5">
      <c r="A15" s="3" t="s">
        <v>31</v>
      </c>
      <c r="B15" s="3" t="s">
        <v>32</v>
      </c>
      <c r="C15" s="3">
        <v>164</v>
      </c>
      <c r="D15" s="3">
        <v>190</v>
      </c>
      <c r="E15" s="3">
        <v>198</v>
      </c>
    </row>
    <row r="16" spans="1:5">
      <c r="A16" s="3" t="s">
        <v>33</v>
      </c>
      <c r="B16" s="3" t="s">
        <v>34</v>
      </c>
      <c r="C16" s="3">
        <v>312</v>
      </c>
      <c r="D16" s="3">
        <v>376</v>
      </c>
      <c r="E16" s="3">
        <v>351</v>
      </c>
    </row>
    <row r="17" spans="1:7">
      <c r="A17" s="3" t="s">
        <v>35</v>
      </c>
      <c r="B17" s="3" t="s">
        <v>36</v>
      </c>
      <c r="C17" s="3">
        <v>1092</v>
      </c>
      <c r="D17" s="3">
        <v>1110</v>
      </c>
      <c r="E17" s="3">
        <v>1139</v>
      </c>
    </row>
    <row r="18" spans="1:7">
      <c r="A18" s="3" t="s">
        <v>37</v>
      </c>
      <c r="B18" s="3" t="s">
        <v>38</v>
      </c>
      <c r="C18" s="3">
        <v>75</v>
      </c>
      <c r="D18" s="3">
        <v>78</v>
      </c>
      <c r="E18" s="3">
        <v>102</v>
      </c>
    </row>
    <row r="19" spans="1:7">
      <c r="A19" s="46" t="s">
        <v>39</v>
      </c>
      <c r="B19" s="46"/>
      <c r="C19" s="46"/>
      <c r="D19" s="46"/>
      <c r="E19" s="46"/>
    </row>
    <row r="20" spans="1:7">
      <c r="A20" s="3" t="s">
        <v>40</v>
      </c>
      <c r="B20" s="3" t="s">
        <v>41</v>
      </c>
      <c r="C20" s="3">
        <v>1056</v>
      </c>
      <c r="D20" s="3">
        <v>1150</v>
      </c>
      <c r="E20" s="3">
        <v>1156</v>
      </c>
      <c r="G20" t="s">
        <v>138</v>
      </c>
    </row>
    <row r="21" spans="1:7">
      <c r="A21" s="3" t="s">
        <v>42</v>
      </c>
      <c r="B21" s="3" t="s">
        <v>43</v>
      </c>
      <c r="C21" s="3">
        <v>1436</v>
      </c>
      <c r="D21" s="3">
        <v>1374</v>
      </c>
      <c r="E21" s="3">
        <v>1379</v>
      </c>
      <c r="G21" t="s">
        <v>139</v>
      </c>
    </row>
    <row r="22" spans="1:7">
      <c r="A22" s="3" t="s">
        <v>44</v>
      </c>
      <c r="B22" s="3" t="s">
        <v>45</v>
      </c>
      <c r="C22" s="3">
        <v>136</v>
      </c>
      <c r="D22" s="3">
        <v>123</v>
      </c>
      <c r="E22" s="3">
        <v>140</v>
      </c>
      <c r="G22" t="s">
        <v>140</v>
      </c>
    </row>
    <row r="23" spans="1:7">
      <c r="A23" s="3" t="s">
        <v>46</v>
      </c>
      <c r="B23" s="3" t="s">
        <v>47</v>
      </c>
      <c r="C23" s="3">
        <v>3456</v>
      </c>
      <c r="D23" s="3">
        <v>3977</v>
      </c>
      <c r="E23" s="3">
        <v>3738</v>
      </c>
    </row>
    <row r="24" spans="1:7">
      <c r="A24" s="3" t="s">
        <v>48</v>
      </c>
      <c r="B24" s="3" t="s">
        <v>49</v>
      </c>
      <c r="C24" s="3">
        <v>3147</v>
      </c>
      <c r="D24" s="3">
        <v>3490</v>
      </c>
      <c r="E24" s="3">
        <v>3363</v>
      </c>
    </row>
    <row r="25" spans="1:7">
      <c r="A25" s="3" t="s">
        <v>50</v>
      </c>
      <c r="B25" s="3" t="s">
        <v>51</v>
      </c>
      <c r="C25" s="3">
        <v>2684</v>
      </c>
      <c r="D25" s="3">
        <v>2746</v>
      </c>
      <c r="E25" s="3">
        <v>2679</v>
      </c>
    </row>
    <row r="26" spans="1:7">
      <c r="A26" s="3" t="s">
        <v>52</v>
      </c>
      <c r="B26" s="3" t="s">
        <v>53</v>
      </c>
      <c r="C26" s="3">
        <v>2512</v>
      </c>
      <c r="D26" s="3">
        <v>2783</v>
      </c>
      <c r="E26" s="3">
        <v>2838</v>
      </c>
    </row>
    <row r="27" spans="1:7">
      <c r="A27" s="3" t="s">
        <v>54</v>
      </c>
      <c r="B27" s="3" t="s">
        <v>55</v>
      </c>
      <c r="C27" s="3">
        <v>40</v>
      </c>
      <c r="D27" s="3">
        <v>23</v>
      </c>
      <c r="E27" s="3">
        <v>15</v>
      </c>
    </row>
    <row r="28" spans="1:7">
      <c r="A28" s="3" t="s">
        <v>56</v>
      </c>
      <c r="B28" s="3" t="s">
        <v>57</v>
      </c>
      <c r="C28" s="3">
        <v>24</v>
      </c>
      <c r="D28" s="3">
        <v>24</v>
      </c>
      <c r="E28" s="3">
        <v>15</v>
      </c>
    </row>
    <row r="29" spans="1:7">
      <c r="A29" s="3" t="s">
        <v>58</v>
      </c>
      <c r="B29" s="3" t="s">
        <v>59</v>
      </c>
      <c r="C29" s="3">
        <v>16</v>
      </c>
      <c r="D29" s="3">
        <v>19</v>
      </c>
      <c r="E29" s="3">
        <v>16</v>
      </c>
    </row>
    <row r="30" spans="1:7">
      <c r="A30" s="47" t="s">
        <v>60</v>
      </c>
      <c r="B30" s="47"/>
      <c r="C30" s="47"/>
      <c r="D30" s="47"/>
      <c r="E30" s="47"/>
    </row>
    <row r="31" spans="1:7">
      <c r="A31" s="3" t="s">
        <v>61</v>
      </c>
      <c r="B31" s="3" t="s">
        <v>62</v>
      </c>
      <c r="C31" s="3">
        <v>377</v>
      </c>
      <c r="D31" s="3">
        <v>330</v>
      </c>
      <c r="E31" s="3">
        <v>427</v>
      </c>
    </row>
    <row r="32" spans="1:7">
      <c r="A32" s="3" t="s">
        <v>63</v>
      </c>
      <c r="B32" s="3" t="s">
        <v>64</v>
      </c>
      <c r="C32" s="3">
        <v>3598</v>
      </c>
      <c r="D32" s="3">
        <v>4145</v>
      </c>
      <c r="E32" s="3">
        <v>3460</v>
      </c>
    </row>
    <row r="33" spans="1:5">
      <c r="A33" s="3" t="s">
        <v>65</v>
      </c>
      <c r="B33" s="3" t="s">
        <v>66</v>
      </c>
      <c r="C33" s="3">
        <v>6128</v>
      </c>
      <c r="D33" s="3">
        <v>7901</v>
      </c>
      <c r="E33" s="3">
        <v>6113</v>
      </c>
    </row>
    <row r="34" spans="1:5">
      <c r="A34" s="3" t="s">
        <v>67</v>
      </c>
      <c r="B34" s="3" t="s">
        <v>68</v>
      </c>
      <c r="C34" s="3">
        <v>282</v>
      </c>
      <c r="D34" s="3">
        <v>305</v>
      </c>
      <c r="E34" s="3">
        <v>367</v>
      </c>
    </row>
    <row r="35" spans="1:5">
      <c r="A35" s="3" t="s">
        <v>69</v>
      </c>
      <c r="B35" s="3" t="s">
        <v>70</v>
      </c>
      <c r="C35" s="3">
        <v>1168</v>
      </c>
      <c r="D35" s="3">
        <v>1382</v>
      </c>
      <c r="E35" s="3">
        <v>1076</v>
      </c>
    </row>
    <row r="36" spans="1:5">
      <c r="A36" s="3" t="s">
        <v>71</v>
      </c>
      <c r="B36" s="3" t="s">
        <v>72</v>
      </c>
      <c r="C36" s="3">
        <v>1608</v>
      </c>
      <c r="D36" s="3">
        <v>1713</v>
      </c>
      <c r="E36" s="3">
        <v>1614</v>
      </c>
    </row>
    <row r="37" spans="1:5">
      <c r="A37" s="3" t="s">
        <v>73</v>
      </c>
      <c r="B37" s="3" t="s">
        <v>74</v>
      </c>
      <c r="C37" s="3">
        <v>108</v>
      </c>
      <c r="D37" s="3">
        <v>150</v>
      </c>
      <c r="E37" s="3">
        <v>163</v>
      </c>
    </row>
    <row r="38" spans="1:5">
      <c r="A38" s="3" t="s">
        <v>75</v>
      </c>
      <c r="B38" s="3" t="s">
        <v>76</v>
      </c>
      <c r="C38" s="3">
        <v>4158</v>
      </c>
      <c r="D38" s="3">
        <v>4439</v>
      </c>
      <c r="E38" s="3">
        <v>4229</v>
      </c>
    </row>
    <row r="39" spans="1:5">
      <c r="A39" s="3" t="s">
        <v>77</v>
      </c>
      <c r="B39" s="3" t="s">
        <v>78</v>
      </c>
      <c r="C39" s="3">
        <v>382</v>
      </c>
      <c r="D39" s="3">
        <v>347</v>
      </c>
      <c r="E39" s="3">
        <v>371</v>
      </c>
    </row>
    <row r="40" spans="1:5">
      <c r="A40" s="3" t="s">
        <v>79</v>
      </c>
      <c r="B40" s="3" t="s">
        <v>80</v>
      </c>
      <c r="C40" s="3">
        <v>83</v>
      </c>
      <c r="D40" s="3">
        <v>89</v>
      </c>
      <c r="E40" s="3">
        <v>86</v>
      </c>
    </row>
    <row r="41" spans="1:5">
      <c r="A41" s="3" t="s">
        <v>81</v>
      </c>
      <c r="B41" s="3" t="s">
        <v>82</v>
      </c>
      <c r="C41" s="3">
        <v>32</v>
      </c>
      <c r="D41" s="3">
        <v>35</v>
      </c>
      <c r="E41" s="3">
        <v>34</v>
      </c>
    </row>
    <row r="42" spans="1:5">
      <c r="A42" s="3" t="s">
        <v>83</v>
      </c>
      <c r="B42" s="3" t="s">
        <v>84</v>
      </c>
      <c r="C42" s="3">
        <v>36</v>
      </c>
      <c r="D42" s="3">
        <v>28</v>
      </c>
      <c r="E42" s="3">
        <v>35</v>
      </c>
    </row>
    <row r="43" spans="1:5">
      <c r="A43" s="3" t="s">
        <v>85</v>
      </c>
      <c r="B43" s="3" t="s">
        <v>86</v>
      </c>
      <c r="C43" s="3">
        <v>441</v>
      </c>
      <c r="D43" s="3">
        <v>427</v>
      </c>
      <c r="E43" s="3">
        <v>380</v>
      </c>
    </row>
    <row r="44" spans="1:5">
      <c r="A44" s="3" t="s">
        <v>87</v>
      </c>
      <c r="B44" s="3" t="s">
        <v>88</v>
      </c>
      <c r="C44" s="3">
        <v>227</v>
      </c>
      <c r="D44" s="3">
        <v>214</v>
      </c>
      <c r="E44" s="3">
        <v>219</v>
      </c>
    </row>
    <row r="45" spans="1:5">
      <c r="A45" s="3" t="s">
        <v>89</v>
      </c>
      <c r="B45" s="3" t="s">
        <v>90</v>
      </c>
      <c r="C45" s="3">
        <v>1389</v>
      </c>
      <c r="D45" s="3">
        <v>1601</v>
      </c>
      <c r="E45" s="3">
        <v>1700</v>
      </c>
    </row>
    <row r="46" spans="1:5">
      <c r="A46" s="47" t="s">
        <v>91</v>
      </c>
      <c r="B46" s="47"/>
      <c r="C46" s="47"/>
      <c r="D46" s="47"/>
      <c r="E46" s="47"/>
    </row>
    <row r="47" spans="1:5">
      <c r="A47" s="5" t="s">
        <v>92</v>
      </c>
      <c r="B47" s="4" t="s">
        <v>93</v>
      </c>
      <c r="C47" s="3">
        <v>41</v>
      </c>
      <c r="D47" s="3">
        <v>21</v>
      </c>
      <c r="E47" s="3">
        <v>30</v>
      </c>
    </row>
    <row r="48" spans="1:5">
      <c r="A48" s="5" t="s">
        <v>94</v>
      </c>
      <c r="B48" s="4" t="s">
        <v>95</v>
      </c>
      <c r="C48" s="3">
        <v>188</v>
      </c>
      <c r="D48" s="3">
        <v>164</v>
      </c>
      <c r="E48" s="3">
        <v>216</v>
      </c>
    </row>
    <row r="49" spans="1:5">
      <c r="A49" s="5" t="s">
        <v>96</v>
      </c>
      <c r="B49" s="4" t="s">
        <v>97</v>
      </c>
      <c r="C49" s="3">
        <v>232</v>
      </c>
      <c r="D49" s="3">
        <v>209</v>
      </c>
      <c r="E49" s="3">
        <v>185</v>
      </c>
    </row>
    <row r="50" spans="1:5">
      <c r="A50" s="5" t="s">
        <v>98</v>
      </c>
      <c r="B50" s="4" t="s">
        <v>99</v>
      </c>
      <c r="C50" s="3">
        <v>127</v>
      </c>
      <c r="D50" s="3">
        <v>125</v>
      </c>
      <c r="E50" s="3">
        <v>93</v>
      </c>
    </row>
    <row r="51" spans="1:5">
      <c r="A51" s="6" t="s">
        <v>100</v>
      </c>
      <c r="B51" s="3" t="s">
        <v>101</v>
      </c>
      <c r="C51" s="3">
        <v>228</v>
      </c>
      <c r="D51" s="3">
        <v>241</v>
      </c>
      <c r="E51" s="3">
        <v>256</v>
      </c>
    </row>
    <row r="52" spans="1:5">
      <c r="A52" s="6" t="s">
        <v>102</v>
      </c>
      <c r="B52" s="3" t="s">
        <v>103</v>
      </c>
      <c r="C52" s="3">
        <v>2466</v>
      </c>
      <c r="D52" s="3">
        <v>2878</v>
      </c>
      <c r="E52" s="3">
        <v>2641</v>
      </c>
    </row>
    <row r="53" spans="1:5">
      <c r="A53" s="5" t="s">
        <v>104</v>
      </c>
      <c r="B53" s="3" t="s">
        <v>105</v>
      </c>
      <c r="C53" s="3">
        <v>251</v>
      </c>
      <c r="D53" s="3">
        <v>253</v>
      </c>
      <c r="E53" s="3">
        <v>236</v>
      </c>
    </row>
    <row r="54" spans="1:5">
      <c r="A54" s="5" t="s">
        <v>106</v>
      </c>
      <c r="B54" s="3" t="s">
        <v>107</v>
      </c>
      <c r="C54" s="3">
        <v>362</v>
      </c>
      <c r="D54" s="3">
        <v>378</v>
      </c>
      <c r="E54" s="3">
        <v>347</v>
      </c>
    </row>
    <row r="55" spans="1:5">
      <c r="A55" s="5" t="s">
        <v>108</v>
      </c>
      <c r="B55" s="3" t="s">
        <v>109</v>
      </c>
      <c r="C55" s="3">
        <v>134</v>
      </c>
      <c r="D55" s="3">
        <v>155</v>
      </c>
      <c r="E55" s="3">
        <v>200</v>
      </c>
    </row>
    <row r="56" spans="1:5">
      <c r="A56" s="5" t="s">
        <v>110</v>
      </c>
      <c r="B56" s="3" t="s">
        <v>111</v>
      </c>
      <c r="C56" s="3">
        <v>174</v>
      </c>
      <c r="D56" s="3">
        <v>166</v>
      </c>
      <c r="E56" s="3">
        <v>207</v>
      </c>
    </row>
    <row r="57" spans="1:5">
      <c r="A57" s="3" t="s">
        <v>112</v>
      </c>
      <c r="B57" s="3" t="s">
        <v>113</v>
      </c>
      <c r="C57" s="3">
        <v>1359</v>
      </c>
      <c r="D57" s="3">
        <v>1522</v>
      </c>
      <c r="E57" s="3">
        <v>1401</v>
      </c>
    </row>
    <row r="58" spans="1:5">
      <c r="A58" s="3" t="s">
        <v>114</v>
      </c>
      <c r="B58" s="3" t="s">
        <v>115</v>
      </c>
      <c r="C58" s="3">
        <v>24</v>
      </c>
      <c r="D58" s="3">
        <v>22</v>
      </c>
      <c r="E58" s="3">
        <v>34</v>
      </c>
    </row>
    <row r="59" spans="1:5">
      <c r="A59" s="3" t="s">
        <v>116</v>
      </c>
      <c r="B59" s="3" t="s">
        <v>117</v>
      </c>
      <c r="C59" s="3">
        <v>207</v>
      </c>
      <c r="D59" s="3">
        <v>234</v>
      </c>
      <c r="E59" s="3">
        <v>198</v>
      </c>
    </row>
    <row r="60" spans="1:5">
      <c r="A60" s="3" t="s">
        <v>118</v>
      </c>
      <c r="B60" s="3" t="s">
        <v>119</v>
      </c>
      <c r="C60" s="3">
        <v>965</v>
      </c>
      <c r="D60" s="3">
        <v>970</v>
      </c>
      <c r="E60" s="3">
        <v>1105</v>
      </c>
    </row>
    <row r="61" spans="1:5">
      <c r="A61" s="5" t="s">
        <v>120</v>
      </c>
      <c r="B61" s="4" t="s">
        <v>121</v>
      </c>
      <c r="C61" s="3">
        <v>318</v>
      </c>
      <c r="D61" s="3">
        <v>277</v>
      </c>
      <c r="E61" s="3">
        <v>235</v>
      </c>
    </row>
    <row r="62" spans="1:5">
      <c r="A62" s="5" t="s">
        <v>122</v>
      </c>
      <c r="B62" s="4" t="s">
        <v>123</v>
      </c>
      <c r="C62" s="3">
        <v>7732</v>
      </c>
      <c r="D62" s="3">
        <v>8527</v>
      </c>
      <c r="E62" s="3">
        <v>8333</v>
      </c>
    </row>
    <row r="63" spans="1:5">
      <c r="A63" s="5" t="s">
        <v>124</v>
      </c>
      <c r="B63" s="4" t="s">
        <v>125</v>
      </c>
      <c r="C63" s="3">
        <v>27</v>
      </c>
      <c r="D63" s="3">
        <v>22</v>
      </c>
      <c r="E63" s="3">
        <v>44</v>
      </c>
    </row>
    <row r="64" spans="1:5">
      <c r="A64" s="5" t="s">
        <v>126</v>
      </c>
      <c r="B64" s="4" t="s">
        <v>127</v>
      </c>
      <c r="C64" s="3">
        <v>483</v>
      </c>
      <c r="D64" s="3">
        <v>469</v>
      </c>
      <c r="E64" s="3">
        <v>504</v>
      </c>
    </row>
    <row r="65" spans="1:5">
      <c r="A65" s="5" t="s">
        <v>128</v>
      </c>
      <c r="B65" s="3" t="s">
        <v>137</v>
      </c>
      <c r="C65" s="3">
        <v>1850</v>
      </c>
      <c r="D65" s="3">
        <v>2231</v>
      </c>
      <c r="E65" s="3">
        <v>1813</v>
      </c>
    </row>
    <row r="66" spans="1:5">
      <c r="A66" s="3" t="s">
        <v>130</v>
      </c>
      <c r="B66" s="3" t="s">
        <v>131</v>
      </c>
      <c r="C66" s="3">
        <v>5</v>
      </c>
      <c r="D66" s="3">
        <v>7</v>
      </c>
      <c r="E66" s="3">
        <v>13</v>
      </c>
    </row>
    <row r="67" spans="1:5">
      <c r="B67" s="21" t="s">
        <v>132</v>
      </c>
      <c r="C67" s="22">
        <f>SUM(C3:C66)</f>
        <v>57283</v>
      </c>
      <c r="D67" s="22">
        <f t="shared" ref="D67:E67" si="0">SUM(D3:D66)</f>
        <v>63785</v>
      </c>
      <c r="E67" s="22">
        <f t="shared" si="0"/>
        <v>59871</v>
      </c>
    </row>
    <row r="68" spans="1:5">
      <c r="B68" s="22" t="s">
        <v>133</v>
      </c>
      <c r="C68" s="22">
        <v>30299</v>
      </c>
      <c r="D68" s="22">
        <v>33223</v>
      </c>
      <c r="E68" s="22">
        <v>33122</v>
      </c>
    </row>
    <row r="84" spans="6:9">
      <c r="F84" t="s">
        <v>141</v>
      </c>
    </row>
    <row r="85" spans="6:9">
      <c r="F85" t="s">
        <v>131</v>
      </c>
      <c r="G85">
        <v>4</v>
      </c>
      <c r="H85">
        <v>5</v>
      </c>
      <c r="I85">
        <v>11</v>
      </c>
    </row>
    <row r="86" spans="6:9">
      <c r="F86" t="s">
        <v>131</v>
      </c>
      <c r="G86">
        <v>1</v>
      </c>
      <c r="H86">
        <v>2</v>
      </c>
      <c r="I86">
        <v>2</v>
      </c>
    </row>
  </sheetData>
  <mergeCells count="4">
    <mergeCell ref="A2:E2"/>
    <mergeCell ref="A19:E19"/>
    <mergeCell ref="A30:E30"/>
    <mergeCell ref="A46:E46"/>
  </mergeCells>
  <pageMargins left="0.75" right="0.75" top="1" bottom="1" header="0.5" footer="0.5"/>
  <headerFooter>
    <oddHeader>&amp;L&amp;"Aptos"&amp;10&amp;K000000 Classified as Official\Anyone&amp;1#_x000D_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2DECE797253E458FBAF818D85C657D" ma:contentTypeVersion="4" ma:contentTypeDescription="Create a new document." ma:contentTypeScope="" ma:versionID="cd7d82713468c086198db829ef70279e">
  <xsd:schema xmlns:xsd="http://www.w3.org/2001/XMLSchema" xmlns:xs="http://www.w3.org/2001/XMLSchema" xmlns:p="http://schemas.microsoft.com/office/2006/metadata/properties" xmlns:ns2="ccb1ea69-3552-4398-b8f7-3466ecd5fa0f" targetNamespace="http://schemas.microsoft.com/office/2006/metadata/properties" ma:root="true" ma:fieldsID="09029b27631779d0e8c5246462c2b2aa" ns2:_="">
    <xsd:import namespace="ccb1ea69-3552-4398-b8f7-3466ecd5fa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https_x003a__x002f__x002f_forms_x002e_office_x002e_com_x002f_Pages_x002f_DesignPageV2_x002e_aspx_x003f_subpage_x003d_designFormId_x003d_Jj5on7nYCUaexOGjbku00m47h81Ho6xPuFo8urt6YkZUMzlaOERLRFg2UjhMSTBLTUNaM05LWVJQRS4uToken_x003d_62ab921153ab447d854959740ce190e7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b1ea69-3552-4398-b8f7-3466ecd5fa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ttps_x003a__x002f__x002f_forms_x002e_office_x002e_com_x002f_Pages_x002f_DesignPageV2_x002e_aspx_x003f_subpage_x003d_designFormId_x003d_Jj5on7nYCUaexOGjbku00m47h81Ho6xPuFo8urt6YkZUMzlaOERLRFg2UjhMSTBLTUNaM05LWVJQRS4uToken_x003d_62ab921153ab447d854959740ce190e7" ma:index="11" nillable="true" ma:displayName="https://forms.office.com/Pages/DesignPageV2.aspx?subpage=design&amp;FormId=Jj5on7nYCUaexOGjbku00m47h81Ho6xPuFo8urt6YkZUMzlaOERLRFg2UjhMSTBLTUNaM05LWVJQRS4u&amp;Token=62ab921153ab447d854959740ce190e7" ma:format="Hyperlink" ma:internalName="https_x003a__x002f__x002f_forms_x002e_office_x002e_com_x002f_Pages_x002f_DesignPageV2_x002e_aspx_x003f_subpage_x003d_designFormId_x003d_Jj5on7nYCUaexOGjbku00m47h81Ho6xPuFo8urt6YkZUMzlaOERLRFg2UjhMSTBLTUNaM05LWVJQRS4uToken_x003d_62ab921153ab447d854959740ce190e7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ttps_x003a__x002f__x002f_forms_x002e_office_x002e_com_x002f_Pages_x002f_DesignPageV2_x002e_aspx_x003f_subpage_x003d_designFormId_x003d_Jj5on7nYCUaexOGjbku00m47h81Ho6xPuFo8urt6YkZUMzlaOERLRFg2UjhMSTBLTUNaM05LWVJQRS4uToken_x003d_62ab921153ab447d854959740ce190e7 xmlns="ccb1ea69-3552-4398-b8f7-3466ecd5fa0f">
      <Url xsi:nil="true"/>
      <Description xsi:nil="true"/>
    </https_x003a__x002f__x002f_forms_x002e_office_x002e_com_x002f_Pages_x002f_DesignPageV2_x002e_aspx_x003f_subpage_x003d_designFormId_x003d_Jj5on7nYCUaexOGjbku00m47h81Ho6xPuFo8urt6YkZUMzlaOERLRFg2UjhMSTBLTUNaM05LWVJQRS4uToken_x003d_62ab921153ab447d854959740ce190e7>
  </documentManagement>
</p:properties>
</file>

<file path=customXml/itemProps1.xml><?xml version="1.0" encoding="utf-8"?>
<ds:datastoreItem xmlns:ds="http://schemas.openxmlformats.org/officeDocument/2006/customXml" ds:itemID="{EC356C79-FC76-4552-8DA7-60ADFE895387}"/>
</file>

<file path=customXml/itemProps2.xml><?xml version="1.0" encoding="utf-8"?>
<ds:datastoreItem xmlns:ds="http://schemas.openxmlformats.org/officeDocument/2006/customXml" ds:itemID="{A74AD923-C8E5-42D2-9DC3-FEFE99EC95B7}"/>
</file>

<file path=customXml/itemProps3.xml><?xml version="1.0" encoding="utf-8"?>
<ds:datastoreItem xmlns:ds="http://schemas.openxmlformats.org/officeDocument/2006/customXml" ds:itemID="{81EAEC88-B281-4875-9232-ED8F64ECF0AE}"/>
</file>

<file path=docMetadata/LabelInfo.xml><?xml version="1.0" encoding="utf-8"?>
<clbl:labelList xmlns:clbl="http://schemas.microsoft.com/office/2020/mipLabelMetadata">
  <clbl:label id="{71152a96-0c15-4324-9870-407dd6261064}" enabled="1" method="Standard" siteId="{dcfb3fe3-e9c9-423a-a1da-148a4b3a2e60}" removed="0"/>
  <clbl:label id="{9f683e26-d8b9-4609-9ec4-e1a36e4bb4d2}" enabled="0" method="" siteId="{9f683e26-d8b9-4609-9ec4-e1a36e4bb4d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Seed, Katie</cp:lastModifiedBy>
  <cp:revision/>
  <dcterms:created xsi:type="dcterms:W3CDTF">2026-04-16T07:12:33Z</dcterms:created>
  <dcterms:modified xsi:type="dcterms:W3CDTF">2026-05-13T15:43:21Z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0x010100632DECE797253E458FBAF818D85C657D</vt:lpwstr>
  </property>
</Properties>
</file>